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amattern_laspositascollege_edu/Documents/Desktop/LPC2/LPC/Discipline Plans/2024-2025/"/>
    </mc:Choice>
  </mc:AlternateContent>
  <xr:revisionPtr revIDLastSave="0" documentId="8_{DB29D3B9-7CAB-4756-B64E-23046B5B9A08}" xr6:coauthVersionLast="36" xr6:coauthVersionMax="36" xr10:uidLastSave="{00000000-0000-0000-0000-000000000000}"/>
  <bookViews>
    <workbookView xWindow="2565" yWindow="5715" windowWidth="22275" windowHeight="20820" activeTab="2" xr2:uid="{00000000-000D-0000-FFFF-FFFF00000000}"/>
  </bookViews>
  <sheets>
    <sheet name="Summer 24" sheetId="1" r:id="rId1"/>
    <sheet name="Fall 24" sheetId="2" r:id="rId2"/>
    <sheet name="Spring 25" sheetId="3" r:id="rId3"/>
    <sheet name="2024-25 Summary" sheetId="4" r:id="rId4"/>
    <sheet name="Proposed Additions" sheetId="6" r:id="rId5"/>
    <sheet name="Definitions" sheetId="7" r:id="rId6"/>
  </sheets>
  <definedNames>
    <definedName name="_xlnm.Print_Area" localSheetId="1">'Fall 24'!$A$1:$O$41</definedName>
    <definedName name="_xlnm.Print_Area" localSheetId="2">'Spring 25'!$A$1:$O$42</definedName>
    <definedName name="_xlnm.Print_Area" localSheetId="0">'Summer 24'!$A$1:$Q$34</definedName>
    <definedName name="_xlnm.Print_Titles" localSheetId="1">'Fall 24'!$6:$6</definedName>
    <definedName name="_xlnm.Print_Titles" localSheetId="4">'Proposed Additions'!$6:$6</definedName>
    <definedName name="_xlnm.Print_Titles" localSheetId="2">'Spring 25'!$6:$6</definedName>
    <definedName name="_xlnm.Print_Titles" localSheetId="0">'Summer 24'!$6:$6</definedName>
  </definedNames>
  <calcPr calcId="191029"/>
</workbook>
</file>

<file path=xl/calcChain.xml><?xml version="1.0" encoding="utf-8"?>
<calcChain xmlns="http://schemas.openxmlformats.org/spreadsheetml/2006/main">
  <c r="G2" i="3" l="1"/>
  <c r="G2" i="2" l="1"/>
  <c r="K8" i="3" l="1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H7" i="3" l="1"/>
  <c r="J7" i="1"/>
  <c r="K2" i="6" l="1"/>
  <c r="H31" i="2" l="1"/>
  <c r="L31" i="2" s="1"/>
  <c r="H32" i="2"/>
  <c r="L32" i="2" s="1"/>
  <c r="H33" i="2"/>
  <c r="L33" i="2" s="1"/>
  <c r="H34" i="2"/>
  <c r="L34" i="2" s="1"/>
  <c r="H35" i="2"/>
  <c r="L35" i="2" s="1"/>
  <c r="M33" i="2" l="1"/>
  <c r="N33" i="2"/>
  <c r="N32" i="2"/>
  <c r="M32" i="2"/>
  <c r="N35" i="2"/>
  <c r="M35" i="2"/>
  <c r="M34" i="2"/>
  <c r="N34" i="2"/>
  <c r="M31" i="2"/>
  <c r="N31" i="2"/>
  <c r="H29" i="3"/>
  <c r="L29" i="3" s="1"/>
  <c r="H30" i="3"/>
  <c r="L30" i="3" s="1"/>
  <c r="H31" i="3"/>
  <c r="L31" i="3" s="1"/>
  <c r="H28" i="2"/>
  <c r="L28" i="2" s="1"/>
  <c r="H29" i="2"/>
  <c r="L29" i="2" s="1"/>
  <c r="H30" i="2"/>
  <c r="L30" i="2" s="1"/>
  <c r="M31" i="3" l="1"/>
  <c r="N31" i="3"/>
  <c r="M30" i="3"/>
  <c r="N30" i="3"/>
  <c r="M29" i="3"/>
  <c r="N29" i="3"/>
  <c r="N29" i="2"/>
  <c r="M29" i="2"/>
  <c r="M30" i="2"/>
  <c r="N30" i="2"/>
  <c r="M28" i="2"/>
  <c r="N28" i="2"/>
  <c r="I8" i="6"/>
  <c r="M8" i="6" s="1"/>
  <c r="L8" i="6"/>
  <c r="I9" i="6"/>
  <c r="M9" i="6" s="1"/>
  <c r="L9" i="6"/>
  <c r="I10" i="6"/>
  <c r="M10" i="6" s="1"/>
  <c r="L10" i="6"/>
  <c r="O10" i="6" l="1"/>
  <c r="N10" i="6"/>
  <c r="N8" i="6"/>
  <c r="O8" i="6"/>
  <c r="N9" i="6"/>
  <c r="O9" i="6"/>
  <c r="H2" i="6"/>
  <c r="J2" i="2"/>
  <c r="J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L2" i="6" s="1"/>
  <c r="I7" i="6"/>
  <c r="M7" i="6" s="1"/>
  <c r="M2" i="6" l="1"/>
  <c r="O2" i="6" s="1"/>
  <c r="O13" i="6"/>
  <c r="N7" i="6"/>
  <c r="O7" i="6"/>
  <c r="O15" i="6"/>
  <c r="N15" i="6"/>
  <c r="O11" i="6"/>
  <c r="N11" i="6"/>
  <c r="O14" i="6"/>
  <c r="N14" i="6"/>
  <c r="O12" i="6"/>
  <c r="N13" i="6"/>
  <c r="N2" i="6" l="1"/>
  <c r="H7" i="2"/>
  <c r="L7" i="2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37" i="3"/>
  <c r="L37" i="3" s="1"/>
  <c r="N37" i="3" l="1"/>
  <c r="M37" i="3"/>
  <c r="M27" i="2"/>
  <c r="N27" i="2"/>
  <c r="M37" i="2"/>
  <c r="N37" i="2"/>
  <c r="M13" i="2"/>
  <c r="N13" i="2"/>
  <c r="N10" i="2"/>
  <c r="M10" i="2"/>
  <c r="M16" i="2"/>
  <c r="N16" i="2"/>
  <c r="N14" i="2"/>
  <c r="M14" i="2"/>
  <c r="M24" i="2"/>
  <c r="N24" i="2"/>
  <c r="N23" i="2"/>
  <c r="M23" i="2"/>
  <c r="M21" i="2"/>
  <c r="N21" i="2"/>
  <c r="M9" i="2"/>
  <c r="N9" i="2"/>
  <c r="N17" i="2"/>
  <c r="M17" i="2"/>
  <c r="M15" i="2"/>
  <c r="N15" i="2"/>
  <c r="M25" i="2"/>
  <c r="N25" i="2"/>
  <c r="N11" i="2"/>
  <c r="M11" i="2"/>
  <c r="N41" i="2"/>
  <c r="M41" i="2"/>
  <c r="N20" i="2"/>
  <c r="M20" i="2"/>
  <c r="N8" i="2"/>
  <c r="M8" i="2"/>
  <c r="M36" i="2"/>
  <c r="N36" i="2"/>
  <c r="N26" i="2"/>
  <c r="M26" i="2"/>
  <c r="M12" i="2"/>
  <c r="N12" i="2"/>
  <c r="N22" i="2"/>
  <c r="M22" i="2"/>
  <c r="M40" i="2"/>
  <c r="N40" i="2"/>
  <c r="M39" i="2"/>
  <c r="N39" i="2"/>
  <c r="M19" i="2"/>
  <c r="N19" i="2"/>
  <c r="M7" i="2"/>
  <c r="N7" i="2"/>
  <c r="N38" i="2"/>
  <c r="M38" i="2"/>
  <c r="M18" i="2"/>
  <c r="N18" i="2"/>
  <c r="J9" i="1"/>
  <c r="N9" i="1" s="1"/>
  <c r="H40" i="3"/>
  <c r="L40" i="3" s="1"/>
  <c r="H39" i="3"/>
  <c r="L39" i="3" s="1"/>
  <c r="H38" i="3"/>
  <c r="L38" i="3" s="1"/>
  <c r="H36" i="3"/>
  <c r="L36" i="3" s="1"/>
  <c r="H35" i="3"/>
  <c r="L35" i="3" s="1"/>
  <c r="H34" i="3"/>
  <c r="L34" i="3" s="1"/>
  <c r="H33" i="3"/>
  <c r="L33" i="3" s="1"/>
  <c r="H32" i="3"/>
  <c r="L32" i="3" s="1"/>
  <c r="H28" i="3"/>
  <c r="L28" i="3" s="1"/>
  <c r="H27" i="3"/>
  <c r="L27" i="3" s="1"/>
  <c r="H26" i="3"/>
  <c r="L26" i="3" s="1"/>
  <c r="H25" i="3"/>
  <c r="L25" i="3" s="1"/>
  <c r="H24" i="3"/>
  <c r="L24" i="3" s="1"/>
  <c r="H23" i="3"/>
  <c r="L23" i="3" s="1"/>
  <c r="H22" i="3"/>
  <c r="L22" i="3" s="1"/>
  <c r="H21" i="3"/>
  <c r="L21" i="3" s="1"/>
  <c r="H20" i="3"/>
  <c r="L20" i="3" s="1"/>
  <c r="H19" i="3"/>
  <c r="L19" i="3" s="1"/>
  <c r="H18" i="3"/>
  <c r="L18" i="3" s="1"/>
  <c r="H17" i="3"/>
  <c r="L17" i="3" s="1"/>
  <c r="H16" i="3"/>
  <c r="L16" i="3" s="1"/>
  <c r="H15" i="3"/>
  <c r="L15" i="3" s="1"/>
  <c r="H14" i="3"/>
  <c r="L14" i="3" s="1"/>
  <c r="H13" i="3"/>
  <c r="L13" i="3" s="1"/>
  <c r="H12" i="3"/>
  <c r="L12" i="3" s="1"/>
  <c r="H11" i="3"/>
  <c r="L11" i="3" s="1"/>
  <c r="H10" i="3"/>
  <c r="L10" i="3" s="1"/>
  <c r="H9" i="3"/>
  <c r="L9" i="3" s="1"/>
  <c r="H8" i="3"/>
  <c r="L8" i="3" s="1"/>
  <c r="J8" i="1"/>
  <c r="N8" i="1" s="1"/>
  <c r="O8" i="1" l="1"/>
  <c r="P8" i="1"/>
  <c r="O9" i="1"/>
  <c r="P9" i="1"/>
  <c r="M10" i="3"/>
  <c r="N10" i="3"/>
  <c r="M38" i="3"/>
  <c r="N38" i="3"/>
  <c r="M23" i="3"/>
  <c r="N23" i="3"/>
  <c r="M13" i="3"/>
  <c r="N13" i="3"/>
  <c r="M27" i="3"/>
  <c r="N27" i="3"/>
  <c r="M40" i="3"/>
  <c r="N40" i="3"/>
  <c r="M22" i="3"/>
  <c r="N22" i="3"/>
  <c r="M12" i="3"/>
  <c r="N12" i="3"/>
  <c r="M14" i="3"/>
  <c r="N14" i="3"/>
  <c r="M16" i="3"/>
  <c r="N16" i="3"/>
  <c r="M33" i="3"/>
  <c r="N33" i="3"/>
  <c r="M11" i="3"/>
  <c r="N11" i="3"/>
  <c r="M26" i="3"/>
  <c r="N26" i="3"/>
  <c r="M17" i="3"/>
  <c r="N17" i="3"/>
  <c r="M32" i="3"/>
  <c r="N32" i="3"/>
  <c r="N34" i="3"/>
  <c r="M34" i="3"/>
  <c r="M24" i="3"/>
  <c r="N24" i="3"/>
  <c r="M39" i="3"/>
  <c r="N39" i="3"/>
  <c r="M25" i="3"/>
  <c r="N25" i="3"/>
  <c r="M15" i="3"/>
  <c r="N15" i="3"/>
  <c r="N28" i="3"/>
  <c r="M28" i="3"/>
  <c r="M18" i="3"/>
  <c r="N18" i="3"/>
  <c r="M19" i="3"/>
  <c r="N19" i="3"/>
  <c r="M8" i="3"/>
  <c r="N8" i="3"/>
  <c r="M20" i="3"/>
  <c r="N20" i="3"/>
  <c r="M35" i="3"/>
  <c r="N35" i="3"/>
  <c r="M9" i="3"/>
  <c r="N9" i="3"/>
  <c r="M21" i="3"/>
  <c r="N21" i="3"/>
  <c r="M36" i="3"/>
  <c r="N36" i="3"/>
  <c r="H41" i="3"/>
  <c r="L41" i="3" s="1"/>
  <c r="H42" i="3"/>
  <c r="L42" i="3" s="1"/>
  <c r="K7" i="3"/>
  <c r="L7" i="3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2" i="1" l="1"/>
  <c r="P22" i="1"/>
  <c r="O24" i="1"/>
  <c r="P24" i="1"/>
  <c r="O15" i="1"/>
  <c r="P15" i="1"/>
  <c r="O16" i="1"/>
  <c r="P16" i="1"/>
  <c r="O17" i="1"/>
  <c r="P17" i="1"/>
  <c r="O14" i="1"/>
  <c r="P14" i="1"/>
  <c r="O23" i="1"/>
  <c r="P23" i="1"/>
  <c r="O10" i="1"/>
  <c r="P10" i="1"/>
  <c r="O18" i="1"/>
  <c r="P18" i="1"/>
  <c r="O13" i="1"/>
  <c r="P13" i="1"/>
  <c r="O11" i="1"/>
  <c r="P11" i="1"/>
  <c r="O21" i="1"/>
  <c r="P21" i="1"/>
  <c r="O19" i="1"/>
  <c r="P19" i="1"/>
  <c r="O12" i="1"/>
  <c r="P12" i="1"/>
  <c r="O20" i="1"/>
  <c r="P20" i="1"/>
  <c r="M42" i="3"/>
  <c r="N42" i="3"/>
  <c r="M41" i="3"/>
  <c r="N41" i="3"/>
  <c r="L2" i="3"/>
  <c r="N2" i="1"/>
  <c r="M2" i="1"/>
  <c r="K2" i="3"/>
  <c r="L2" i="2"/>
  <c r="K2" i="2"/>
  <c r="N7" i="3"/>
  <c r="M7" i="3"/>
  <c r="O7" i="1"/>
  <c r="P7" i="1"/>
  <c r="F2" i="4" l="1"/>
  <c r="E2" i="4"/>
  <c r="O2" i="1"/>
  <c r="M2" i="2"/>
  <c r="M2" i="3"/>
  <c r="L3" i="6"/>
  <c r="P2" i="1"/>
  <c r="N2" i="3"/>
  <c r="K3" i="3"/>
  <c r="K3" i="2"/>
  <c r="M3" i="1"/>
  <c r="N2" i="2"/>
  <c r="G2" i="4" l="1"/>
  <c r="H2" i="4"/>
</calcChain>
</file>

<file path=xl/sharedStrings.xml><?xml version="1.0" encoding="utf-8"?>
<sst xmlns="http://schemas.openxmlformats.org/spreadsheetml/2006/main" count="228" uniqueCount="107">
  <si>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</si>
  <si>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</si>
  <si>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</si>
  <si>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</si>
  <si>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</si>
  <si>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</si>
  <si>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</si>
  <si>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</si>
  <si>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</si>
  <si>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</si>
  <si>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</si>
  <si>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</si>
  <si>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</si>
  <si>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</si>
  <si>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</si>
  <si>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</si>
  <si>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</si>
  <si>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</si>
  <si>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</si>
  <si>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</si>
  <si>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</si>
  <si>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</si>
  <si>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</si>
  <si>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</si>
  <si>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</si>
  <si>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</si>
  <si>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</si>
  <si>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</si>
  <si>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</si>
  <si>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</si>
  <si>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</si>
  <si>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</si>
  <si>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</si>
  <si>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</si>
  <si>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</si>
  <si>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</si>
  <si>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</si>
  <si>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</si>
  <si>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</si>
  <si>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</si>
  <si>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</si>
  <si>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24/25</t>
  </si>
  <si>
    <t>2024/25 FTEF Allocation</t>
  </si>
  <si>
    <t>2023/24 FTEF Allocation</t>
  </si>
  <si>
    <t>2024/25 FTEF</t>
  </si>
  <si>
    <t>Summer 23</t>
  </si>
  <si>
    <t>Fall 23</t>
  </si>
  <si>
    <t>3-Year Averages (20/21, 21/22, 22/23)</t>
  </si>
  <si>
    <t>3-Year Data(20/21, 21/22, 22/23)</t>
  </si>
  <si>
    <t>22/23</t>
  </si>
  <si>
    <t>2024 Summer Sessions (Tentative)</t>
  </si>
  <si>
    <t>Actual Summer 23 Enrollments</t>
  </si>
  <si>
    <t>Actual 
Fall 23 Enrollments</t>
  </si>
  <si>
    <t>24/25 FTEF Allocation</t>
  </si>
  <si>
    <t>Sp 25 FTEF</t>
  </si>
  <si>
    <t>FTEF 24/25 Adds</t>
  </si>
  <si>
    <t xml:space="preserve">Was this section/ course add in 23/24 ? If so, when? </t>
  </si>
  <si>
    <t xml:space="preserve">Was this section/ course add in  23/24? If so, when? </t>
  </si>
  <si>
    <t>FTEF 24/25</t>
  </si>
  <si>
    <t>Sum 24 FTEF</t>
  </si>
  <si>
    <t xml:space="preserve">Fall 24 FTEF </t>
  </si>
  <si>
    <t>Actual 
Spring 23 Enrollments</t>
  </si>
  <si>
    <t xml:space="preserve">Was this section/ course add in 23/24? If so, when? </t>
  </si>
  <si>
    <t>Modalities</t>
  </si>
  <si>
    <t>FTF</t>
  </si>
  <si>
    <t>Face to Face</t>
  </si>
  <si>
    <t>HF</t>
  </si>
  <si>
    <t>HyFlex</t>
  </si>
  <si>
    <t>SO</t>
  </si>
  <si>
    <t>Synchronous Online</t>
  </si>
  <si>
    <t>AO</t>
  </si>
  <si>
    <t>Asychronous Online</t>
  </si>
  <si>
    <t>HO</t>
  </si>
  <si>
    <t>Hybrid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</si>
  <si>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Sync/Async) </t>
    </r>
  </si>
  <si>
    <t xml:space="preserve">Modality 
(F2F, Hybrid, HyFlex, Sync/Async) </t>
  </si>
  <si>
    <t>Which Summer Session?</t>
  </si>
  <si>
    <t>Summer Sections</t>
  </si>
  <si>
    <t>1st 5 weeks</t>
  </si>
  <si>
    <t>2nd 5 weeks</t>
  </si>
  <si>
    <t>6 weeks</t>
  </si>
  <si>
    <t xml:space="preserve">8 weeks </t>
  </si>
  <si>
    <t xml:space="preserve">Fall Sections </t>
  </si>
  <si>
    <t>Late Start  10/09</t>
  </si>
  <si>
    <t>Early 08-10/06</t>
  </si>
  <si>
    <t xml:space="preserve">Accelerated </t>
  </si>
  <si>
    <t xml:space="preserve">Spring Session </t>
  </si>
  <si>
    <t xml:space="preserve"> </t>
  </si>
  <si>
    <t>Late Start  03/18</t>
  </si>
  <si>
    <t>Early 01/16</t>
  </si>
  <si>
    <t>GDDM</t>
  </si>
  <si>
    <t>19/20</t>
  </si>
  <si>
    <t xml:space="preserve">GDDM </t>
  </si>
  <si>
    <t>20/21</t>
  </si>
  <si>
    <t>23/24</t>
  </si>
  <si>
    <t>Spring 23</t>
  </si>
  <si>
    <t>Spring 25</t>
  </si>
  <si>
    <t>54/59</t>
  </si>
  <si>
    <t>45a/45b</t>
  </si>
  <si>
    <t>Hyflex</t>
  </si>
  <si>
    <t>Fall 2023</t>
  </si>
  <si>
    <t>High Productivity course, People need for program completion</t>
  </si>
  <si>
    <t>55/2</t>
  </si>
  <si>
    <t>51/Arts 26</t>
  </si>
  <si>
    <t>53/58</t>
  </si>
  <si>
    <t>Fall 22</t>
  </si>
  <si>
    <t>45A/B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</si>
</sst>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10" borderId="16" xfId="3" applyFont="1" applyFill="1" applyBorder="1"/>
    <xf numFmtId="43" fontId="10" fillId="0" borderId="0" xfId="3" applyFont="1" applyBorder="1"/>
    <xf numFmtId="43" fontId="10" fillId="0" borderId="0" xfId="3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4" borderId="1" xfId="0" applyNumberFormat="1" applyFill="1" applyBorder="1" applyAlignment="1">
      <alignment horizontal="right"/>
    </xf>
    <xf numFmtId="17" fontId="8" fillId="4" borderId="1" xfId="0" applyNumberFormat="1" applyFont="1" applyFill="1" applyBorder="1" applyAlignment="1" applyProtection="1">
      <alignment horizontal="left"/>
      <protection locked="0"/>
    </xf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33"/>
  <sheetViews>
    <sheetView zoomScale="110" zoomScaleNormal="110" workbookViewId="0">
      <pane ySplit="6" topLeftCell="A7" activePane="bottomLeft" state="frozen"/>
      <selection activeCell="D6" sqref="D6"/>
      <selection pane="bottomLeft" activeCell="B14" sqref="B1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570312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5703125" style="62" customWidth="1"/>
    <col min="11" max="11" width="8.140625" style="62" customWidth="1"/>
    <col min="12" max="12" width="20.42578125" style="62" bestFit="1" customWidth="1"/>
    <col min="13" max="13" width="11.5703125" style="62" bestFit="1" customWidth="1"/>
    <col min="14" max="14" width="8.42578125" style="62" customWidth="1"/>
    <col min="15" max="15" width="9.140625" style="62"/>
    <col min="16" max="16" width="15.42578125" style="62" customWidth="1"/>
    <col min="17" max="17" width="38.42578125" customWidth="1"/>
  </cols>
  <sheetData>
    <row r="1" spans="1:17" x14ac:dyDescent="0.25">
      <c r="G1" s="2" t="s">
        <v>0</v>
      </c>
      <c r="H1" s="2" t="s">
        <v>1</v>
      </c>
      <c r="I1" s="110" t="s">
        <v>19</v>
      </c>
      <c r="J1" s="111"/>
      <c r="K1" s="112"/>
      <c r="L1" s="70" t="s">
        <v>58</v>
      </c>
      <c r="M1" s="59" t="s">
        <v>59</v>
      </c>
      <c r="N1" s="60" t="s">
        <v>2</v>
      </c>
      <c r="O1" s="61" t="s">
        <v>3</v>
      </c>
      <c r="P1" s="71" t="s">
        <v>4</v>
      </c>
      <c r="Q1" s="30" t="s">
        <v>50</v>
      </c>
    </row>
    <row r="2" spans="1:17" x14ac:dyDescent="0.25">
      <c r="G2" s="10" t="s">
        <v>5</v>
      </c>
      <c r="H2" s="86">
        <v>24</v>
      </c>
      <c r="I2" s="113" t="s">
        <v>90</v>
      </c>
      <c r="J2" s="113"/>
      <c r="K2" s="113"/>
      <c r="L2" s="97">
        <f>'2024-25 Summary'!D2</f>
        <v>4.0999999999999996</v>
      </c>
      <c r="M2" s="4">
        <f>SUM(M7:M24)</f>
        <v>0.2</v>
      </c>
      <c r="N2" s="4">
        <f>SUM(N7:N24)</f>
        <v>120</v>
      </c>
      <c r="O2" s="4">
        <f>SUM(O7:O24)</f>
        <v>4</v>
      </c>
      <c r="P2" s="29">
        <f>N2/M2</f>
        <v>600</v>
      </c>
      <c r="Q2" s="89" t="s">
        <v>31</v>
      </c>
    </row>
    <row r="3" spans="1:17" ht="19.5" customHeight="1" x14ac:dyDescent="0.25">
      <c r="A3" s="114"/>
      <c r="B3" s="115"/>
      <c r="C3" s="115"/>
      <c r="D3" s="115"/>
      <c r="E3" s="115"/>
      <c r="F3" s="115"/>
      <c r="G3" s="115"/>
      <c r="H3" s="115"/>
      <c r="I3" t="s">
        <v>40</v>
      </c>
      <c r="J3" s="108" t="s">
        <v>40</v>
      </c>
      <c r="K3" s="108"/>
      <c r="L3" s="109"/>
      <c r="M3" s="4">
        <f>'2024-25 Summary'!D2-'Summer 24'!M2-'Fall 24'!K2-'Spring 25'!K2</f>
        <v>-3.3333333333374071E-4</v>
      </c>
      <c r="N3" s="14"/>
      <c r="O3" s="15"/>
      <c r="P3" s="15"/>
      <c r="Q3" s="89" t="s">
        <v>32</v>
      </c>
    </row>
    <row r="4" spans="1:17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1"/>
      <c r="K4" s="72"/>
      <c r="L4" s="64"/>
      <c r="M4" s="64"/>
      <c r="O4" s="63"/>
      <c r="P4" s="63"/>
      <c r="Q4" s="89" t="s">
        <v>33</v>
      </c>
    </row>
    <row r="5" spans="1:17" ht="19.350000000000001" customHeight="1" x14ac:dyDescent="0.25">
      <c r="N5" s="64"/>
      <c r="P5" s="63"/>
      <c r="Q5" s="89" t="s">
        <v>34</v>
      </c>
    </row>
    <row r="6" spans="1:17" ht="80.45" customHeight="1" x14ac:dyDescent="0.25">
      <c r="A6" s="48" t="s">
        <v>28</v>
      </c>
      <c r="B6" s="48" t="s">
        <v>24</v>
      </c>
      <c r="C6" s="23" t="s">
        <v>76</v>
      </c>
      <c r="D6" s="23" t="s">
        <v>74</v>
      </c>
      <c r="E6" s="23" t="s">
        <v>57</v>
      </c>
      <c r="F6" s="23" t="s">
        <v>7</v>
      </c>
      <c r="G6" s="23" t="s">
        <v>51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84" t="s">
        <v>13</v>
      </c>
    </row>
    <row r="7" spans="1:17" ht="15.75" customHeight="1" x14ac:dyDescent="0.25">
      <c r="A7" s="41" t="s">
        <v>90</v>
      </c>
      <c r="B7" s="50">
        <v>3</v>
      </c>
      <c r="C7" s="50" t="s">
        <v>80</v>
      </c>
      <c r="D7" s="50" t="s">
        <v>70</v>
      </c>
      <c r="E7" s="50" t="s">
        <v>33</v>
      </c>
      <c r="F7" s="50">
        <v>40</v>
      </c>
      <c r="G7" s="50">
        <v>50</v>
      </c>
      <c r="H7" s="31">
        <v>40</v>
      </c>
      <c r="I7" s="50">
        <v>1</v>
      </c>
      <c r="J7" s="66">
        <f t="shared" ref="J7:J9" si="0">H7*I7</f>
        <v>40</v>
      </c>
      <c r="K7" s="73">
        <v>3</v>
      </c>
      <c r="L7" s="74">
        <v>3</v>
      </c>
      <c r="M7" s="65">
        <f t="shared" ref="M7" si="1">L7*I7/15</f>
        <v>0.2</v>
      </c>
      <c r="N7" s="66">
        <f>J7*K7</f>
        <v>120</v>
      </c>
      <c r="O7" s="67">
        <f>N7/30</f>
        <v>4</v>
      </c>
      <c r="P7" s="65">
        <f t="shared" ref="P7" si="2">N7/M7</f>
        <v>600</v>
      </c>
      <c r="Q7" s="46"/>
    </row>
    <row r="8" spans="1:17" ht="15.75" customHeight="1" x14ac:dyDescent="0.25">
      <c r="A8" s="41"/>
      <c r="B8" s="41"/>
      <c r="C8" s="41"/>
      <c r="D8" s="41"/>
      <c r="E8" s="41"/>
      <c r="F8" s="50"/>
      <c r="G8" s="50"/>
      <c r="H8" s="31"/>
      <c r="I8" s="50"/>
      <c r="J8" s="66">
        <f t="shared" si="0"/>
        <v>0</v>
      </c>
      <c r="K8" s="73"/>
      <c r="L8" s="74"/>
      <c r="M8" s="65">
        <f t="shared" ref="M8:M24" si="3">L8*I8/15</f>
        <v>0</v>
      </c>
      <c r="N8" s="66">
        <f t="shared" ref="N8:N24" si="4">J8*K8</f>
        <v>0</v>
      </c>
      <c r="O8" s="67">
        <f t="shared" ref="O8:O24" si="5">N8/30</f>
        <v>0</v>
      </c>
      <c r="P8" s="65" t="e">
        <f t="shared" ref="P8:P24" si="6">N8/M8</f>
        <v>#DIV/0!</v>
      </c>
      <c r="Q8" s="46"/>
    </row>
    <row r="9" spans="1:17" ht="15.7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46"/>
    </row>
    <row r="10" spans="1:17" ht="15.75" customHeight="1" x14ac:dyDescent="0.25">
      <c r="A10" s="54"/>
      <c r="B10" s="54"/>
      <c r="C10" s="54"/>
      <c r="D10" s="54"/>
      <c r="E10" s="54"/>
      <c r="F10" s="54"/>
      <c r="G10" s="54"/>
      <c r="H10" s="54"/>
      <c r="I10" s="54"/>
      <c r="J10" s="66">
        <f t="shared" ref="J10:J24" si="7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46"/>
    </row>
    <row r="11" spans="1:17" ht="15.75" customHeight="1" x14ac:dyDescent="0.25">
      <c r="A11" s="54"/>
      <c r="B11" s="54"/>
      <c r="C11" s="54"/>
      <c r="D11" s="54"/>
      <c r="E11" s="54"/>
      <c r="F11" s="54"/>
      <c r="G11" s="54"/>
      <c r="H11" s="54"/>
      <c r="I11" s="54"/>
      <c r="J11" s="66">
        <f t="shared" si="7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46"/>
    </row>
    <row r="12" spans="1:17" ht="15.75" customHeight="1" x14ac:dyDescent="0.25">
      <c r="A12" s="54"/>
      <c r="B12" s="54"/>
      <c r="C12" s="54"/>
      <c r="D12" s="54"/>
      <c r="E12" s="54"/>
      <c r="F12" s="54"/>
      <c r="G12" s="54"/>
      <c r="H12" s="54"/>
      <c r="I12" s="54"/>
      <c r="J12" s="66">
        <f t="shared" si="7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46"/>
    </row>
    <row r="13" spans="1:17" ht="15.75" customHeight="1" x14ac:dyDescent="0.25">
      <c r="A13" s="54"/>
      <c r="B13" s="54"/>
      <c r="C13" s="54"/>
      <c r="D13" s="54"/>
      <c r="E13" s="54"/>
      <c r="F13" s="54"/>
      <c r="G13" s="54"/>
      <c r="H13" s="54"/>
      <c r="I13" s="54"/>
      <c r="J13" s="66">
        <f t="shared" si="7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46"/>
    </row>
    <row r="14" spans="1:17" ht="15.75" customHeight="1" x14ac:dyDescent="0.25">
      <c r="A14" s="54"/>
      <c r="B14" s="54"/>
      <c r="C14" s="54"/>
      <c r="D14" s="54"/>
      <c r="E14" s="54"/>
      <c r="F14" s="54"/>
      <c r="G14" s="54"/>
      <c r="H14" s="54"/>
      <c r="I14" s="54"/>
      <c r="J14" s="66">
        <f t="shared" si="7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46"/>
    </row>
    <row r="15" spans="1:17" ht="15.75" customHeight="1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66">
        <f t="shared" si="7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46"/>
    </row>
    <row r="16" spans="1:17" ht="15.75" customHeight="1" x14ac:dyDescent="0.25">
      <c r="A16" s="54"/>
      <c r="B16" s="54"/>
      <c r="C16" s="54"/>
      <c r="D16" s="54"/>
      <c r="E16" s="54"/>
      <c r="F16" s="54"/>
      <c r="G16" s="54"/>
      <c r="H16" s="54"/>
      <c r="I16" s="54"/>
      <c r="J16" s="66">
        <f t="shared" si="7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46"/>
    </row>
    <row r="17" spans="1:17" ht="15.7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66">
        <f t="shared" si="7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46"/>
    </row>
    <row r="18" spans="1:17" ht="15.75" customHeight="1" x14ac:dyDescent="0.25">
      <c r="A18" s="54"/>
      <c r="B18" s="54"/>
      <c r="C18" s="54"/>
      <c r="D18" s="54"/>
      <c r="E18" s="54"/>
      <c r="F18" s="54"/>
      <c r="G18" s="54"/>
      <c r="H18" s="54"/>
      <c r="I18" s="54"/>
      <c r="J18" s="66">
        <f t="shared" si="7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46"/>
    </row>
    <row r="19" spans="1:17" ht="15.7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66">
        <f t="shared" si="7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46"/>
    </row>
    <row r="20" spans="1:17" ht="15.7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66">
        <f t="shared" si="7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46"/>
    </row>
    <row r="21" spans="1:17" ht="15.75" customHeight="1" x14ac:dyDescent="0.25">
      <c r="A21" s="54"/>
      <c r="B21" s="54"/>
      <c r="C21" s="54"/>
      <c r="D21" s="54"/>
      <c r="E21" s="54"/>
      <c r="F21" s="54"/>
      <c r="G21" s="54"/>
      <c r="H21" s="54"/>
      <c r="I21" s="54"/>
      <c r="J21" s="66">
        <f t="shared" si="7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46"/>
    </row>
    <row r="22" spans="1:17" ht="15.75" customHeight="1" x14ac:dyDescent="0.25">
      <c r="A22" s="54"/>
      <c r="B22" s="54"/>
      <c r="C22" s="54"/>
      <c r="D22" s="54"/>
      <c r="E22" s="54"/>
      <c r="F22" s="54"/>
      <c r="G22" s="54"/>
      <c r="H22" s="54"/>
      <c r="I22" s="54"/>
      <c r="J22" s="66">
        <f t="shared" si="7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46"/>
    </row>
    <row r="23" spans="1:17" ht="15.75" customHeight="1" x14ac:dyDescent="0.25">
      <c r="A23" s="54"/>
      <c r="B23" s="54"/>
      <c r="C23" s="54"/>
      <c r="D23" s="54"/>
      <c r="E23" s="54"/>
      <c r="F23" s="54"/>
      <c r="G23" s="54"/>
      <c r="H23" s="54"/>
      <c r="I23" s="54"/>
      <c r="J23" s="66">
        <f t="shared" si="7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46"/>
    </row>
    <row r="24" spans="1:17" ht="15.75" customHeight="1" x14ac:dyDescent="0.25">
      <c r="A24" s="55"/>
      <c r="B24" s="55"/>
      <c r="C24" s="55"/>
      <c r="D24" s="55"/>
      <c r="E24" s="55"/>
      <c r="F24" s="55"/>
      <c r="G24" s="55"/>
      <c r="H24" s="55"/>
      <c r="I24" s="55"/>
      <c r="J24" s="66">
        <f t="shared" si="7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46"/>
    </row>
    <row r="25" spans="1:17" ht="18.75" customHeight="1" x14ac:dyDescent="0.25">
      <c r="A25" s="99" t="s">
        <v>14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  <c r="Q25" s="101"/>
    </row>
    <row r="26" spans="1:17" ht="88.5" customHeigh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3"/>
      <c r="P26" s="103"/>
      <c r="Q26" s="104"/>
    </row>
    <row r="27" spans="1:17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7"/>
    </row>
    <row r="28" spans="1:17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44"/>
    </row>
    <row r="29" spans="1:17" x14ac:dyDescent="0.25">
      <c r="A29" s="1" t="s">
        <v>30</v>
      </c>
    </row>
    <row r="31" spans="1:17" ht="30" customHeight="1" x14ac:dyDescent="0.25"/>
    <row r="33" ht="32.25" customHeight="1" x14ac:dyDescent="0.25"/>
  </sheetData>
  <sheetProtection formatCells="0" insertRows="0" deleteRows="0"/>
  <mergeCells count="6">
    <mergeCell ref="A25:Q25"/>
    <mergeCell ref="A26:Q27"/>
    <mergeCell ref="J3:L3"/>
    <mergeCell ref="I1:K1"/>
    <mergeCell ref="I2:K2"/>
    <mergeCell ref="A3:H3"/>
  </mergeCells>
  <dataValidations xWindow="383" yWindow="537"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$Q$2:$Q$5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xWindow="383" yWindow="537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Definitions!$A$11:$A$14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00000000-0002-0000-0000-000002000000}">
          <x14:formula1>
            <xm:f>Definitions!$A$3:$A$7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48"/>
  <sheetViews>
    <sheetView zoomScale="90" zoomScaleNormal="90" workbookViewId="0">
      <pane ySplit="6" topLeftCell="A7" activePane="bottomLeft" state="frozen"/>
      <selection activeCell="D6" sqref="D6"/>
      <selection pane="bottomLeft" activeCell="B12" sqref="B12"/>
    </sheetView>
  </sheetViews>
  <sheetFormatPr defaultColWidth="9.140625" defaultRowHeight="15" x14ac:dyDescent="0.25"/>
  <cols>
    <col min="1" max="1" width="10.140625" customWidth="1"/>
    <col min="2" max="2" width="18.42578125" customWidth="1"/>
    <col min="3" max="3" width="11.85546875" customWidth="1"/>
    <col min="4" max="4" width="13" customWidth="1"/>
    <col min="5" max="5" width="11.42578125" customWidth="1"/>
    <col min="6" max="6" width="11.85546875" customWidth="1"/>
    <col min="7" max="7" width="9.85546875" customWidth="1"/>
    <col min="8" max="8" width="7.5703125" style="68" customWidth="1"/>
    <col min="9" max="9" width="8.140625" customWidth="1"/>
    <col min="10" max="10" width="21" bestFit="1" customWidth="1"/>
    <col min="11" max="11" width="11.5703125" style="62" bestFit="1" customWidth="1"/>
    <col min="12" max="12" width="8.42578125" style="62" customWidth="1"/>
    <col min="13" max="13" width="9.140625" style="62"/>
    <col min="14" max="14" width="15.42578125" style="62" customWidth="1"/>
    <col min="15" max="15" width="38.5703125" customWidth="1"/>
  </cols>
  <sheetData>
    <row r="1" spans="1:16" x14ac:dyDescent="0.25">
      <c r="E1" s="2" t="s">
        <v>0</v>
      </c>
      <c r="F1" s="2" t="s">
        <v>1</v>
      </c>
      <c r="G1" s="110" t="s">
        <v>19</v>
      </c>
      <c r="H1" s="111"/>
      <c r="I1" s="112"/>
      <c r="J1" s="2" t="s">
        <v>53</v>
      </c>
      <c r="K1" s="59" t="s">
        <v>60</v>
      </c>
      <c r="L1" s="60" t="s">
        <v>2</v>
      </c>
      <c r="M1" s="61" t="s">
        <v>3</v>
      </c>
      <c r="N1" s="59" t="s">
        <v>4</v>
      </c>
    </row>
    <row r="2" spans="1:16" x14ac:dyDescent="0.25">
      <c r="E2" s="10" t="s">
        <v>15</v>
      </c>
      <c r="F2" s="86">
        <v>24</v>
      </c>
      <c r="G2" s="116" t="str">
        <f>'2024-25 Summary'!C2</f>
        <v xml:space="preserve">GDDM </v>
      </c>
      <c r="H2" s="116"/>
      <c r="I2" s="116"/>
      <c r="J2" s="97">
        <f>'2024-25 Summary'!D2</f>
        <v>4.0999999999999996</v>
      </c>
      <c r="K2" s="4">
        <f>SUM(K7:K41)</f>
        <v>1.95</v>
      </c>
      <c r="L2" s="5">
        <f>SUM(L7:L41)</f>
        <v>750</v>
      </c>
      <c r="M2" s="6">
        <f>SUM(M7:M41)</f>
        <v>25.000000000000004</v>
      </c>
      <c r="N2" s="6">
        <f>L2/K2</f>
        <v>384.61538461538464</v>
      </c>
    </row>
    <row r="3" spans="1:16" ht="19.5" customHeight="1" x14ac:dyDescent="0.2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-3.3333333333374071E-4</v>
      </c>
      <c r="M3" s="63"/>
      <c r="N3" s="63"/>
    </row>
    <row r="4" spans="1:16" ht="19.5" customHeight="1" x14ac:dyDescent="0.25">
      <c r="A4" t="s">
        <v>6</v>
      </c>
      <c r="B4" s="1"/>
      <c r="C4" s="1"/>
      <c r="D4" t="s">
        <v>25</v>
      </c>
      <c r="F4" s="1"/>
      <c r="G4" s="1"/>
      <c r="I4" s="22"/>
      <c r="J4" s="16"/>
      <c r="K4" s="64"/>
      <c r="M4" s="63"/>
      <c r="N4" s="63"/>
    </row>
    <row r="5" spans="1:16" ht="19.5" customHeight="1" x14ac:dyDescent="0.25">
      <c r="B5" s="1"/>
      <c r="C5" s="1"/>
      <c r="F5" s="1"/>
      <c r="G5" s="1"/>
      <c r="I5" s="22"/>
      <c r="J5" s="16"/>
      <c r="K5" s="64"/>
      <c r="M5" s="63"/>
      <c r="N5" s="63"/>
    </row>
    <row r="6" spans="1:16" ht="78.599999999999994" customHeight="1" x14ac:dyDescent="0.25">
      <c r="A6" s="48" t="s">
        <v>28</v>
      </c>
      <c r="B6" s="48" t="s">
        <v>26</v>
      </c>
      <c r="C6" s="23" t="s">
        <v>75</v>
      </c>
      <c r="D6" s="23" t="s">
        <v>56</v>
      </c>
      <c r="E6" s="23" t="s">
        <v>52</v>
      </c>
      <c r="F6" s="23" t="s">
        <v>20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90</v>
      </c>
      <c r="B7" s="50">
        <v>56</v>
      </c>
      <c r="C7" s="50" t="s">
        <v>64</v>
      </c>
      <c r="D7" s="50" t="s">
        <v>46</v>
      </c>
      <c r="E7" s="50">
        <v>33</v>
      </c>
      <c r="F7" s="31">
        <v>34</v>
      </c>
      <c r="G7" s="50">
        <v>1</v>
      </c>
      <c r="H7" s="69">
        <f t="shared" ref="H7:H41" si="0">F7*G7</f>
        <v>34</v>
      </c>
      <c r="I7" s="51">
        <v>6</v>
      </c>
      <c r="J7" s="32">
        <v>4.875</v>
      </c>
      <c r="K7" s="65">
        <f t="shared" ref="K7:K41" si="1">J7*G7/15</f>
        <v>0.32500000000000001</v>
      </c>
      <c r="L7" s="66">
        <f t="shared" ref="L7:L41" si="2">(H7*I7)</f>
        <v>204</v>
      </c>
      <c r="M7" s="67">
        <f t="shared" ref="M7:M41" si="3">L7/30</f>
        <v>6.8</v>
      </c>
      <c r="N7" s="65">
        <f t="shared" ref="N7:N41" si="4">L7/K7</f>
        <v>627.69230769230762</v>
      </c>
      <c r="O7" s="52"/>
    </row>
    <row r="8" spans="1:16" ht="15.75" customHeight="1" x14ac:dyDescent="0.25">
      <c r="A8" s="50" t="s">
        <v>90</v>
      </c>
      <c r="B8" s="98" t="s">
        <v>102</v>
      </c>
      <c r="C8" s="41" t="s">
        <v>64</v>
      </c>
      <c r="D8" s="50" t="s">
        <v>95</v>
      </c>
      <c r="E8" s="50">
        <v>7</v>
      </c>
      <c r="F8" s="31">
        <v>8</v>
      </c>
      <c r="G8" s="50">
        <v>1</v>
      </c>
      <c r="H8" s="69">
        <f t="shared" si="0"/>
        <v>8</v>
      </c>
      <c r="I8" s="51">
        <v>6</v>
      </c>
      <c r="J8" s="32">
        <v>4.875</v>
      </c>
      <c r="K8" s="65">
        <f t="shared" si="1"/>
        <v>0.32500000000000001</v>
      </c>
      <c r="L8" s="66">
        <f t="shared" si="2"/>
        <v>48</v>
      </c>
      <c r="M8" s="67">
        <f t="shared" si="3"/>
        <v>1.6</v>
      </c>
      <c r="N8" s="65">
        <f t="shared" si="4"/>
        <v>147.69230769230768</v>
      </c>
      <c r="O8" s="52"/>
    </row>
    <row r="9" spans="1:16" ht="15.75" customHeight="1" x14ac:dyDescent="0.25">
      <c r="A9" s="50" t="s">
        <v>90</v>
      </c>
      <c r="B9" s="50">
        <v>53</v>
      </c>
      <c r="C9" s="50" t="s">
        <v>66</v>
      </c>
      <c r="D9" s="50" t="s">
        <v>46</v>
      </c>
      <c r="E9" s="50">
        <v>34</v>
      </c>
      <c r="F9" s="50">
        <v>35</v>
      </c>
      <c r="G9" s="50">
        <v>1</v>
      </c>
      <c r="H9" s="69">
        <f t="shared" si="0"/>
        <v>35</v>
      </c>
      <c r="I9" s="51">
        <v>6</v>
      </c>
      <c r="J9" s="32">
        <v>4.875</v>
      </c>
      <c r="K9" s="65">
        <f t="shared" si="1"/>
        <v>0.32500000000000001</v>
      </c>
      <c r="L9" s="66">
        <f t="shared" si="2"/>
        <v>210</v>
      </c>
      <c r="M9" s="67">
        <f t="shared" si="3"/>
        <v>7</v>
      </c>
      <c r="N9" s="65">
        <f t="shared" si="4"/>
        <v>646.15384615384608</v>
      </c>
      <c r="O9" s="52"/>
    </row>
    <row r="10" spans="1:16" ht="15.75" customHeight="1" x14ac:dyDescent="0.25">
      <c r="A10" s="50" t="s">
        <v>90</v>
      </c>
      <c r="B10" s="50">
        <v>54</v>
      </c>
      <c r="C10" s="50" t="s">
        <v>66</v>
      </c>
      <c r="D10" s="50" t="s">
        <v>46</v>
      </c>
      <c r="E10" s="50">
        <v>20</v>
      </c>
      <c r="F10" s="50">
        <v>21</v>
      </c>
      <c r="G10" s="50">
        <v>1</v>
      </c>
      <c r="H10" s="69">
        <f t="shared" si="0"/>
        <v>21</v>
      </c>
      <c r="I10" s="51">
        <v>6</v>
      </c>
      <c r="J10" s="32">
        <v>4.875</v>
      </c>
      <c r="K10" s="65">
        <f t="shared" si="1"/>
        <v>0.32500000000000001</v>
      </c>
      <c r="L10" s="66">
        <f t="shared" si="2"/>
        <v>126</v>
      </c>
      <c r="M10" s="67">
        <f t="shared" si="3"/>
        <v>4.2</v>
      </c>
      <c r="N10" s="65">
        <f t="shared" si="4"/>
        <v>387.69230769230768</v>
      </c>
      <c r="O10" s="52"/>
    </row>
    <row r="11" spans="1:16" ht="15.75" customHeight="1" x14ac:dyDescent="0.25">
      <c r="A11" s="41" t="s">
        <v>90</v>
      </c>
      <c r="B11" s="41">
        <v>64</v>
      </c>
      <c r="C11" s="41" t="s">
        <v>64</v>
      </c>
      <c r="D11" s="50" t="s">
        <v>95</v>
      </c>
      <c r="E11" s="50">
        <v>12</v>
      </c>
      <c r="F11" s="50">
        <v>13</v>
      </c>
      <c r="G11" s="50">
        <v>1</v>
      </c>
      <c r="H11" s="69">
        <f t="shared" si="0"/>
        <v>13</v>
      </c>
      <c r="I11" s="51">
        <v>6</v>
      </c>
      <c r="J11" s="32">
        <v>4.875</v>
      </c>
      <c r="K11" s="65">
        <f t="shared" si="1"/>
        <v>0.32500000000000001</v>
      </c>
      <c r="L11" s="66">
        <f t="shared" si="2"/>
        <v>78</v>
      </c>
      <c r="M11" s="67">
        <f t="shared" si="3"/>
        <v>2.6</v>
      </c>
      <c r="N11" s="65">
        <f t="shared" si="4"/>
        <v>240</v>
      </c>
      <c r="O11" s="52"/>
    </row>
    <row r="12" spans="1:16" ht="15.75" customHeight="1" x14ac:dyDescent="0.25">
      <c r="A12" s="41" t="s">
        <v>90</v>
      </c>
      <c r="B12" s="41">
        <v>57</v>
      </c>
      <c r="C12" s="41" t="s">
        <v>64</v>
      </c>
      <c r="D12" s="50" t="s">
        <v>105</v>
      </c>
      <c r="E12" s="50">
        <v>13</v>
      </c>
      <c r="F12" s="50">
        <v>14</v>
      </c>
      <c r="G12" s="50">
        <v>1</v>
      </c>
      <c r="H12" s="69">
        <f t="shared" si="0"/>
        <v>14</v>
      </c>
      <c r="I12" s="51">
        <v>6</v>
      </c>
      <c r="J12" s="32">
        <v>4.875</v>
      </c>
      <c r="K12" s="65">
        <f t="shared" si="1"/>
        <v>0.32500000000000001</v>
      </c>
      <c r="L12" s="66">
        <f t="shared" si="2"/>
        <v>84</v>
      </c>
      <c r="M12" s="67">
        <f t="shared" si="3"/>
        <v>2.8</v>
      </c>
      <c r="N12" s="65">
        <f t="shared" si="4"/>
        <v>258.46153846153845</v>
      </c>
      <c r="O12" s="52"/>
    </row>
    <row r="13" spans="1:16" ht="15.75" customHeight="1" x14ac:dyDescent="0.25">
      <c r="A13" s="50"/>
      <c r="B13" s="41"/>
      <c r="C13" s="41"/>
      <c r="D13" s="50"/>
      <c r="E13" s="50"/>
      <c r="F13" s="50"/>
      <c r="G13" s="50"/>
      <c r="H13" s="69">
        <f t="shared" si="0"/>
        <v>0</v>
      </c>
      <c r="I13" s="51"/>
      <c r="J13" s="51"/>
      <c r="K13" s="65">
        <f t="shared" si="1"/>
        <v>0</v>
      </c>
      <c r="L13" s="66">
        <f t="shared" si="2"/>
        <v>0</v>
      </c>
      <c r="M13" s="67">
        <f t="shared" si="3"/>
        <v>0</v>
      </c>
      <c r="N13" s="65" t="e">
        <f t="shared" si="4"/>
        <v>#DIV/0!</v>
      </c>
      <c r="O13" s="52"/>
    </row>
    <row r="14" spans="1:16" ht="15.75" customHeight="1" x14ac:dyDescent="0.25">
      <c r="A14" s="50"/>
      <c r="B14" s="41"/>
      <c r="C14" s="41"/>
      <c r="D14" s="50"/>
      <c r="E14" s="50"/>
      <c r="F14" s="50"/>
      <c r="G14" s="50"/>
      <c r="H14" s="69">
        <f t="shared" si="0"/>
        <v>0</v>
      </c>
      <c r="I14" s="51"/>
      <c r="J14" s="51"/>
      <c r="K14" s="65">
        <f t="shared" si="1"/>
        <v>0</v>
      </c>
      <c r="L14" s="66">
        <f t="shared" si="2"/>
        <v>0</v>
      </c>
      <c r="M14" s="67">
        <f t="shared" si="3"/>
        <v>0</v>
      </c>
      <c r="N14" s="65" t="e">
        <f t="shared" si="4"/>
        <v>#DIV/0!</v>
      </c>
      <c r="O14" s="52"/>
    </row>
    <row r="15" spans="1:16" ht="15.75" customHeight="1" x14ac:dyDescent="0.25">
      <c r="A15" s="50"/>
      <c r="B15" s="41"/>
      <c r="C15" s="41"/>
      <c r="D15" s="50"/>
      <c r="E15" s="50"/>
      <c r="F15" s="50"/>
      <c r="G15" s="50"/>
      <c r="H15" s="69">
        <f t="shared" si="0"/>
        <v>0</v>
      </c>
      <c r="I15" s="51"/>
      <c r="J15" s="51"/>
      <c r="K15" s="65">
        <f t="shared" si="1"/>
        <v>0</v>
      </c>
      <c r="L15" s="66">
        <f t="shared" si="2"/>
        <v>0</v>
      </c>
      <c r="M15" s="67">
        <f t="shared" si="3"/>
        <v>0</v>
      </c>
      <c r="N15" s="65" t="e">
        <f t="shared" si="4"/>
        <v>#DIV/0!</v>
      </c>
      <c r="O15" s="52"/>
    </row>
    <row r="16" spans="1:16" ht="15.75" customHeight="1" x14ac:dyDescent="0.25">
      <c r="A16" s="50"/>
      <c r="B16" s="41"/>
      <c r="C16" s="41"/>
      <c r="D16" s="50"/>
      <c r="E16" s="50"/>
      <c r="F16" s="50"/>
      <c r="G16" s="50"/>
      <c r="H16" s="69">
        <f t="shared" si="0"/>
        <v>0</v>
      </c>
      <c r="I16" s="51"/>
      <c r="J16" s="51"/>
      <c r="K16" s="65">
        <f t="shared" si="1"/>
        <v>0</v>
      </c>
      <c r="L16" s="66">
        <f t="shared" si="2"/>
        <v>0</v>
      </c>
      <c r="M16" s="67">
        <f t="shared" si="3"/>
        <v>0</v>
      </c>
      <c r="N16" s="65" t="e">
        <f t="shared" si="4"/>
        <v>#DIV/0!</v>
      </c>
      <c r="O16" s="52"/>
    </row>
    <row r="17" spans="1:15" ht="15.75" customHeight="1" x14ac:dyDescent="0.25">
      <c r="A17" s="50"/>
      <c r="B17" s="41"/>
      <c r="C17" s="41"/>
      <c r="D17" s="50"/>
      <c r="E17" s="50"/>
      <c r="F17" s="50"/>
      <c r="G17" s="50"/>
      <c r="H17" s="69">
        <f t="shared" si="0"/>
        <v>0</v>
      </c>
      <c r="I17" s="51"/>
      <c r="J17" s="51"/>
      <c r="K17" s="65">
        <f t="shared" si="1"/>
        <v>0</v>
      </c>
      <c r="L17" s="66">
        <f t="shared" si="2"/>
        <v>0</v>
      </c>
      <c r="M17" s="67">
        <f t="shared" si="3"/>
        <v>0</v>
      </c>
      <c r="N17" s="65" t="e">
        <f t="shared" si="4"/>
        <v>#DIV/0!</v>
      </c>
      <c r="O17" s="52"/>
    </row>
    <row r="18" spans="1:15" ht="15.75" customHeight="1" x14ac:dyDescent="0.25">
      <c r="A18" s="50"/>
      <c r="B18" s="41"/>
      <c r="C18" s="41"/>
      <c r="D18" s="50"/>
      <c r="E18" s="50"/>
      <c r="F18" s="50"/>
      <c r="G18" s="50"/>
      <c r="H18" s="69">
        <f t="shared" si="0"/>
        <v>0</v>
      </c>
      <c r="I18" s="51"/>
      <c r="J18" s="51"/>
      <c r="K18" s="65">
        <f t="shared" si="1"/>
        <v>0</v>
      </c>
      <c r="L18" s="66">
        <f t="shared" si="2"/>
        <v>0</v>
      </c>
      <c r="M18" s="67">
        <f t="shared" si="3"/>
        <v>0</v>
      </c>
      <c r="N18" s="65" t="e">
        <f t="shared" si="4"/>
        <v>#DIV/0!</v>
      </c>
      <c r="O18" s="52"/>
    </row>
    <row r="19" spans="1:15" ht="15.75" customHeight="1" x14ac:dyDescent="0.25">
      <c r="A19" s="50"/>
      <c r="B19" s="41"/>
      <c r="C19" s="41"/>
      <c r="D19" s="50"/>
      <c r="E19" s="50"/>
      <c r="F19" s="50"/>
      <c r="G19" s="50"/>
      <c r="H19" s="69">
        <f t="shared" si="0"/>
        <v>0</v>
      </c>
      <c r="I19" s="51"/>
      <c r="J19" s="51"/>
      <c r="K19" s="65">
        <f t="shared" si="1"/>
        <v>0</v>
      </c>
      <c r="L19" s="66">
        <f t="shared" si="2"/>
        <v>0</v>
      </c>
      <c r="M19" s="67">
        <f t="shared" si="3"/>
        <v>0</v>
      </c>
      <c r="N19" s="65" t="e">
        <f t="shared" si="4"/>
        <v>#DIV/0!</v>
      </c>
      <c r="O19" s="52"/>
    </row>
    <row r="20" spans="1:15" ht="15.75" customHeight="1" x14ac:dyDescent="0.25">
      <c r="A20" s="50"/>
      <c r="B20" s="41"/>
      <c r="C20" s="41"/>
      <c r="D20" s="50"/>
      <c r="E20" s="50"/>
      <c r="F20" s="50"/>
      <c r="G20" s="50"/>
      <c r="H20" s="69">
        <f t="shared" si="0"/>
        <v>0</v>
      </c>
      <c r="I20" s="51"/>
      <c r="J20" s="51"/>
      <c r="K20" s="65">
        <f t="shared" si="1"/>
        <v>0</v>
      </c>
      <c r="L20" s="66">
        <f t="shared" si="2"/>
        <v>0</v>
      </c>
      <c r="M20" s="67">
        <f t="shared" si="3"/>
        <v>0</v>
      </c>
      <c r="N20" s="65" t="e">
        <f t="shared" si="4"/>
        <v>#DIV/0!</v>
      </c>
      <c r="O20" s="52"/>
    </row>
    <row r="21" spans="1:15" ht="15.75" customHeight="1" x14ac:dyDescent="0.25">
      <c r="A21" s="50"/>
      <c r="B21" s="41"/>
      <c r="C21" s="41"/>
      <c r="D21" s="50"/>
      <c r="E21" s="50"/>
      <c r="F21" s="50"/>
      <c r="G21" s="50"/>
      <c r="H21" s="69">
        <f t="shared" si="0"/>
        <v>0</v>
      </c>
      <c r="I21" s="51"/>
      <c r="J21" s="51"/>
      <c r="K21" s="65">
        <f t="shared" si="1"/>
        <v>0</v>
      </c>
      <c r="L21" s="66">
        <f t="shared" si="2"/>
        <v>0</v>
      </c>
      <c r="M21" s="67">
        <f t="shared" si="3"/>
        <v>0</v>
      </c>
      <c r="N21" s="65" t="e">
        <f t="shared" si="4"/>
        <v>#DIV/0!</v>
      </c>
      <c r="O21" s="52"/>
    </row>
    <row r="22" spans="1:15" ht="15.75" customHeight="1" x14ac:dyDescent="0.25">
      <c r="A22" s="50"/>
      <c r="B22" s="41"/>
      <c r="C22" s="41"/>
      <c r="D22" s="50"/>
      <c r="E22" s="50"/>
      <c r="F22" s="50"/>
      <c r="G22" s="50"/>
      <c r="H22" s="69">
        <f t="shared" si="0"/>
        <v>0</v>
      </c>
      <c r="I22" s="51"/>
      <c r="J22" s="51"/>
      <c r="K22" s="65">
        <f t="shared" si="1"/>
        <v>0</v>
      </c>
      <c r="L22" s="66">
        <f t="shared" si="2"/>
        <v>0</v>
      </c>
      <c r="M22" s="67">
        <f t="shared" si="3"/>
        <v>0</v>
      </c>
      <c r="N22" s="65" t="e">
        <f t="shared" si="4"/>
        <v>#DIV/0!</v>
      </c>
      <c r="O22" s="52"/>
    </row>
    <row r="23" spans="1:15" ht="15.75" customHeight="1" x14ac:dyDescent="0.25">
      <c r="A23" s="41"/>
      <c r="B23" s="50"/>
      <c r="C23" s="50"/>
      <c r="D23" s="50"/>
      <c r="E23" s="50"/>
      <c r="F23" s="50"/>
      <c r="G23" s="50"/>
      <c r="H23" s="69">
        <f t="shared" si="0"/>
        <v>0</v>
      </c>
      <c r="I23" s="51"/>
      <c r="J23" s="51"/>
      <c r="K23" s="65">
        <f t="shared" si="1"/>
        <v>0</v>
      </c>
      <c r="L23" s="66">
        <f t="shared" si="2"/>
        <v>0</v>
      </c>
      <c r="M23" s="67">
        <f t="shared" si="3"/>
        <v>0</v>
      </c>
      <c r="N23" s="65" t="e">
        <f t="shared" si="4"/>
        <v>#DIV/0!</v>
      </c>
      <c r="O23" s="52"/>
    </row>
    <row r="24" spans="1:15" ht="15.75" customHeight="1" x14ac:dyDescent="0.25">
      <c r="A24" s="41"/>
      <c r="B24" s="50"/>
      <c r="C24" s="50"/>
      <c r="D24" s="50"/>
      <c r="E24" s="50"/>
      <c r="F24" s="50"/>
      <c r="G24" s="50"/>
      <c r="H24" s="69">
        <f t="shared" si="0"/>
        <v>0</v>
      </c>
      <c r="I24" s="51"/>
      <c r="J24" s="51"/>
      <c r="K24" s="65">
        <f t="shared" si="1"/>
        <v>0</v>
      </c>
      <c r="L24" s="66">
        <f t="shared" si="2"/>
        <v>0</v>
      </c>
      <c r="M24" s="67">
        <f t="shared" si="3"/>
        <v>0</v>
      </c>
      <c r="N24" s="65" t="e">
        <f t="shared" si="4"/>
        <v>#DIV/0!</v>
      </c>
      <c r="O24" s="52"/>
    </row>
    <row r="25" spans="1:15" ht="15.75" customHeight="1" x14ac:dyDescent="0.25">
      <c r="A25" s="41"/>
      <c r="B25" s="41"/>
      <c r="C25" s="41"/>
      <c r="D25" s="50"/>
      <c r="E25" s="50"/>
      <c r="F25" s="50"/>
      <c r="G25" s="50"/>
      <c r="H25" s="69">
        <f t="shared" si="0"/>
        <v>0</v>
      </c>
      <c r="I25" s="51"/>
      <c r="J25" s="51"/>
      <c r="K25" s="65">
        <f t="shared" si="1"/>
        <v>0</v>
      </c>
      <c r="L25" s="66">
        <f t="shared" si="2"/>
        <v>0</v>
      </c>
      <c r="M25" s="67">
        <f t="shared" si="3"/>
        <v>0</v>
      </c>
      <c r="N25" s="65" t="e">
        <f t="shared" si="4"/>
        <v>#DIV/0!</v>
      </c>
      <c r="O25" s="52"/>
    </row>
    <row r="26" spans="1:15" ht="15.75" customHeight="1" x14ac:dyDescent="0.25">
      <c r="A26" s="50"/>
      <c r="B26" s="50"/>
      <c r="C26" s="50"/>
      <c r="D26" s="50"/>
      <c r="E26" s="50"/>
      <c r="F26" s="50"/>
      <c r="G26" s="50"/>
      <c r="H26" s="69">
        <f t="shared" si="0"/>
        <v>0</v>
      </c>
      <c r="I26" s="51"/>
      <c r="J26" s="51"/>
      <c r="K26" s="65">
        <f t="shared" si="1"/>
        <v>0</v>
      </c>
      <c r="L26" s="66">
        <f t="shared" si="2"/>
        <v>0</v>
      </c>
      <c r="M26" s="67">
        <f t="shared" si="3"/>
        <v>0</v>
      </c>
      <c r="N26" s="65" t="e">
        <f t="shared" si="4"/>
        <v>#DIV/0!</v>
      </c>
      <c r="O26" s="52"/>
    </row>
    <row r="27" spans="1:15" ht="15.75" customHeight="1" x14ac:dyDescent="0.25">
      <c r="A27" s="50"/>
      <c r="B27" s="50"/>
      <c r="C27" s="50"/>
      <c r="D27" s="50"/>
      <c r="E27" s="50"/>
      <c r="F27" s="50"/>
      <c r="G27" s="50"/>
      <c r="H27" s="69">
        <f t="shared" si="0"/>
        <v>0</v>
      </c>
      <c r="I27" s="51"/>
      <c r="J27" s="51"/>
      <c r="K27" s="65">
        <f t="shared" si="1"/>
        <v>0</v>
      </c>
      <c r="L27" s="66">
        <f t="shared" si="2"/>
        <v>0</v>
      </c>
      <c r="M27" s="67">
        <f t="shared" si="3"/>
        <v>0</v>
      </c>
      <c r="N27" s="65" t="e">
        <f t="shared" si="4"/>
        <v>#DIV/0!</v>
      </c>
      <c r="O27" s="52"/>
    </row>
    <row r="28" spans="1:15" ht="15.75" customHeight="1" x14ac:dyDescent="0.25">
      <c r="A28" s="50"/>
      <c r="B28" s="50"/>
      <c r="C28" s="50"/>
      <c r="D28" s="50"/>
      <c r="E28" s="50"/>
      <c r="F28" s="50"/>
      <c r="G28" s="50"/>
      <c r="H28" s="69">
        <f t="shared" si="0"/>
        <v>0</v>
      </c>
      <c r="I28" s="51"/>
      <c r="J28" s="51"/>
      <c r="K28" s="65">
        <f t="shared" si="1"/>
        <v>0</v>
      </c>
      <c r="L28" s="66">
        <f t="shared" si="2"/>
        <v>0</v>
      </c>
      <c r="M28" s="67">
        <f t="shared" si="3"/>
        <v>0</v>
      </c>
      <c r="N28" s="65" t="e">
        <f t="shared" si="4"/>
        <v>#DIV/0!</v>
      </c>
      <c r="O28" s="52"/>
    </row>
    <row r="29" spans="1:15" ht="15.75" customHeight="1" x14ac:dyDescent="0.25">
      <c r="A29" s="50"/>
      <c r="B29" s="50"/>
      <c r="C29" s="50"/>
      <c r="D29" s="50"/>
      <c r="E29" s="50"/>
      <c r="F29" s="50"/>
      <c r="G29" s="50"/>
      <c r="H29" s="69">
        <f t="shared" si="0"/>
        <v>0</v>
      </c>
      <c r="I29" s="51"/>
      <c r="J29" s="51"/>
      <c r="K29" s="65">
        <f t="shared" si="1"/>
        <v>0</v>
      </c>
      <c r="L29" s="66">
        <f t="shared" si="2"/>
        <v>0</v>
      </c>
      <c r="M29" s="67">
        <f t="shared" si="3"/>
        <v>0</v>
      </c>
      <c r="N29" s="65" t="e">
        <f t="shared" si="4"/>
        <v>#DIV/0!</v>
      </c>
      <c r="O29" s="52"/>
    </row>
    <row r="30" spans="1:15" ht="15.75" customHeight="1" x14ac:dyDescent="0.25">
      <c r="A30" s="50"/>
      <c r="B30" s="50"/>
      <c r="C30" s="50"/>
      <c r="D30" s="50"/>
      <c r="E30" s="50"/>
      <c r="F30" s="50"/>
      <c r="G30" s="50"/>
      <c r="H30" s="69">
        <f t="shared" si="0"/>
        <v>0</v>
      </c>
      <c r="I30" s="51"/>
      <c r="J30" s="51"/>
      <c r="K30" s="65">
        <f t="shared" si="1"/>
        <v>0</v>
      </c>
      <c r="L30" s="66">
        <f t="shared" si="2"/>
        <v>0</v>
      </c>
      <c r="M30" s="67">
        <f t="shared" si="3"/>
        <v>0</v>
      </c>
      <c r="N30" s="65" t="e">
        <f t="shared" si="4"/>
        <v>#DIV/0!</v>
      </c>
      <c r="O30" s="52"/>
    </row>
    <row r="31" spans="1:15" ht="15.75" customHeight="1" x14ac:dyDescent="0.25">
      <c r="A31" s="50"/>
      <c r="B31" s="50"/>
      <c r="C31" s="50"/>
      <c r="D31" s="50"/>
      <c r="E31" s="50"/>
      <c r="F31" s="50"/>
      <c r="G31" s="50"/>
      <c r="H31" s="69">
        <f t="shared" ref="H31:H35" si="5">F31*G31</f>
        <v>0</v>
      </c>
      <c r="I31" s="51"/>
      <c r="J31" s="51"/>
      <c r="K31" s="65">
        <f t="shared" si="1"/>
        <v>0</v>
      </c>
      <c r="L31" s="66">
        <f t="shared" si="2"/>
        <v>0</v>
      </c>
      <c r="M31" s="67">
        <f t="shared" si="3"/>
        <v>0</v>
      </c>
      <c r="N31" s="65" t="e">
        <f t="shared" si="4"/>
        <v>#DIV/0!</v>
      </c>
      <c r="O31" s="52"/>
    </row>
    <row r="32" spans="1:15" ht="15.75" customHeight="1" x14ac:dyDescent="0.25">
      <c r="A32" s="50"/>
      <c r="B32" s="50"/>
      <c r="C32" s="50"/>
      <c r="D32" s="50"/>
      <c r="E32" s="50"/>
      <c r="F32" s="50"/>
      <c r="G32" s="50"/>
      <c r="H32" s="69">
        <f t="shared" si="5"/>
        <v>0</v>
      </c>
      <c r="I32" s="51"/>
      <c r="J32" s="51"/>
      <c r="K32" s="65">
        <f t="shared" si="1"/>
        <v>0</v>
      </c>
      <c r="L32" s="66">
        <f t="shared" si="2"/>
        <v>0</v>
      </c>
      <c r="M32" s="67">
        <f t="shared" si="3"/>
        <v>0</v>
      </c>
      <c r="N32" s="65" t="e">
        <f t="shared" si="4"/>
        <v>#DIV/0!</v>
      </c>
      <c r="O32" s="52"/>
    </row>
    <row r="33" spans="1:15" ht="15.75" customHeight="1" x14ac:dyDescent="0.25">
      <c r="A33" s="50"/>
      <c r="B33" s="50"/>
      <c r="C33" s="50"/>
      <c r="D33" s="50"/>
      <c r="E33" s="50"/>
      <c r="F33" s="50"/>
      <c r="G33" s="50"/>
      <c r="H33" s="69">
        <f t="shared" si="5"/>
        <v>0</v>
      </c>
      <c r="I33" s="51"/>
      <c r="J33" s="51"/>
      <c r="K33" s="65">
        <f t="shared" si="1"/>
        <v>0</v>
      </c>
      <c r="L33" s="66">
        <f t="shared" si="2"/>
        <v>0</v>
      </c>
      <c r="M33" s="67">
        <f t="shared" si="3"/>
        <v>0</v>
      </c>
      <c r="N33" s="65" t="e">
        <f t="shared" si="4"/>
        <v>#DIV/0!</v>
      </c>
      <c r="O33" s="52"/>
    </row>
    <row r="34" spans="1:15" ht="15.75" customHeight="1" x14ac:dyDescent="0.25">
      <c r="A34" s="50"/>
      <c r="B34" s="50"/>
      <c r="C34" s="50"/>
      <c r="D34" s="50"/>
      <c r="E34" s="50"/>
      <c r="F34" s="50"/>
      <c r="G34" s="50"/>
      <c r="H34" s="69">
        <f t="shared" si="5"/>
        <v>0</v>
      </c>
      <c r="I34" s="51"/>
      <c r="J34" s="51"/>
      <c r="K34" s="65">
        <f t="shared" si="1"/>
        <v>0</v>
      </c>
      <c r="L34" s="66">
        <f t="shared" si="2"/>
        <v>0</v>
      </c>
      <c r="M34" s="67">
        <f t="shared" si="3"/>
        <v>0</v>
      </c>
      <c r="N34" s="65" t="e">
        <f t="shared" si="4"/>
        <v>#DIV/0!</v>
      </c>
      <c r="O34" s="52"/>
    </row>
    <row r="35" spans="1:15" ht="15.75" customHeight="1" x14ac:dyDescent="0.25">
      <c r="A35" s="50"/>
      <c r="B35" s="50"/>
      <c r="C35" s="50"/>
      <c r="D35" s="50"/>
      <c r="E35" s="50"/>
      <c r="F35" s="50"/>
      <c r="G35" s="50"/>
      <c r="H35" s="69">
        <f t="shared" si="5"/>
        <v>0</v>
      </c>
      <c r="I35" s="51"/>
      <c r="J35" s="51"/>
      <c r="K35" s="65">
        <f t="shared" si="1"/>
        <v>0</v>
      </c>
      <c r="L35" s="66">
        <f t="shared" si="2"/>
        <v>0</v>
      </c>
      <c r="M35" s="67">
        <f t="shared" si="3"/>
        <v>0</v>
      </c>
      <c r="N35" s="65" t="e">
        <f t="shared" si="4"/>
        <v>#DIV/0!</v>
      </c>
      <c r="O35" s="52"/>
    </row>
    <row r="36" spans="1:15" ht="15.75" customHeight="1" x14ac:dyDescent="0.25">
      <c r="A36" s="50"/>
      <c r="B36" s="50"/>
      <c r="C36" s="50"/>
      <c r="D36" s="50"/>
      <c r="E36" s="50"/>
      <c r="F36" s="50"/>
      <c r="G36" s="50"/>
      <c r="H36" s="69">
        <f t="shared" si="0"/>
        <v>0</v>
      </c>
      <c r="I36" s="51"/>
      <c r="J36" s="51"/>
      <c r="K36" s="65">
        <f t="shared" si="1"/>
        <v>0</v>
      </c>
      <c r="L36" s="66">
        <f t="shared" si="2"/>
        <v>0</v>
      </c>
      <c r="M36" s="67">
        <f t="shared" si="3"/>
        <v>0</v>
      </c>
      <c r="N36" s="65" t="e">
        <f t="shared" si="4"/>
        <v>#DIV/0!</v>
      </c>
      <c r="O36" s="52"/>
    </row>
    <row r="37" spans="1:15" ht="15.75" customHeight="1" x14ac:dyDescent="0.25">
      <c r="A37" s="50"/>
      <c r="B37" s="50"/>
      <c r="C37" s="50"/>
      <c r="D37" s="50"/>
      <c r="E37" s="50"/>
      <c r="F37" s="50"/>
      <c r="G37" s="50"/>
      <c r="H37" s="69">
        <f t="shared" si="0"/>
        <v>0</v>
      </c>
      <c r="I37" s="51"/>
      <c r="J37" s="51"/>
      <c r="K37" s="65">
        <f t="shared" si="1"/>
        <v>0</v>
      </c>
      <c r="L37" s="66">
        <f t="shared" si="2"/>
        <v>0</v>
      </c>
      <c r="M37" s="67">
        <f t="shared" si="3"/>
        <v>0</v>
      </c>
      <c r="N37" s="65" t="e">
        <f t="shared" si="4"/>
        <v>#DIV/0!</v>
      </c>
      <c r="O37" s="52"/>
    </row>
    <row r="38" spans="1:15" ht="15.75" customHeight="1" x14ac:dyDescent="0.25">
      <c r="A38" s="53"/>
      <c r="B38" s="53"/>
      <c r="C38" s="53"/>
      <c r="D38" s="50"/>
      <c r="E38" s="50"/>
      <c r="F38" s="50"/>
      <c r="G38" s="50"/>
      <c r="H38" s="69">
        <f t="shared" si="0"/>
        <v>0</v>
      </c>
      <c r="I38" s="51"/>
      <c r="J38" s="51"/>
      <c r="K38" s="65">
        <f t="shared" si="1"/>
        <v>0</v>
      </c>
      <c r="L38" s="66">
        <f t="shared" si="2"/>
        <v>0</v>
      </c>
      <c r="M38" s="67">
        <f t="shared" si="3"/>
        <v>0</v>
      </c>
      <c r="N38" s="65" t="e">
        <f t="shared" si="4"/>
        <v>#DIV/0!</v>
      </c>
      <c r="O38" s="52"/>
    </row>
    <row r="39" spans="1:15" ht="15.75" customHeight="1" x14ac:dyDescent="0.25">
      <c r="A39" s="53"/>
      <c r="B39" s="53"/>
      <c r="C39" s="53"/>
      <c r="D39" s="50"/>
      <c r="E39" s="50"/>
      <c r="F39" s="50"/>
      <c r="G39" s="50"/>
      <c r="H39" s="69">
        <f t="shared" si="0"/>
        <v>0</v>
      </c>
      <c r="I39" s="51"/>
      <c r="J39" s="51"/>
      <c r="K39" s="65">
        <f t="shared" si="1"/>
        <v>0</v>
      </c>
      <c r="L39" s="66">
        <f t="shared" si="2"/>
        <v>0</v>
      </c>
      <c r="M39" s="67">
        <f t="shared" si="3"/>
        <v>0</v>
      </c>
      <c r="N39" s="65" t="e">
        <f t="shared" si="4"/>
        <v>#DIV/0!</v>
      </c>
      <c r="O39" s="52"/>
    </row>
    <row r="40" spans="1:15" ht="15.75" customHeight="1" x14ac:dyDescent="0.25">
      <c r="A40" s="42"/>
      <c r="B40" s="42"/>
      <c r="C40" s="42"/>
      <c r="D40" s="43"/>
      <c r="E40" s="43"/>
      <c r="F40" s="50"/>
      <c r="G40" s="50"/>
      <c r="H40" s="69">
        <f t="shared" si="0"/>
        <v>0</v>
      </c>
      <c r="I40" s="51"/>
      <c r="J40" s="43"/>
      <c r="K40" s="65">
        <f t="shared" si="1"/>
        <v>0</v>
      </c>
      <c r="L40" s="66">
        <f t="shared" si="2"/>
        <v>0</v>
      </c>
      <c r="M40" s="67">
        <f t="shared" si="3"/>
        <v>0</v>
      </c>
      <c r="N40" s="65" t="e">
        <f t="shared" si="4"/>
        <v>#DIV/0!</v>
      </c>
      <c r="O40" s="52"/>
    </row>
    <row r="41" spans="1:15" ht="15.75" customHeight="1" x14ac:dyDescent="0.25">
      <c r="A41" s="41"/>
      <c r="B41" s="50"/>
      <c r="C41" s="50"/>
      <c r="D41" s="50"/>
      <c r="E41" s="50"/>
      <c r="F41" s="50"/>
      <c r="G41" s="50"/>
      <c r="H41" s="69">
        <f t="shared" si="0"/>
        <v>0</v>
      </c>
      <c r="I41" s="51"/>
      <c r="J41" s="51"/>
      <c r="K41" s="65">
        <f t="shared" si="1"/>
        <v>0</v>
      </c>
      <c r="L41" s="66">
        <f t="shared" si="2"/>
        <v>0</v>
      </c>
      <c r="M41" s="67">
        <f t="shared" si="3"/>
        <v>0</v>
      </c>
      <c r="N41" s="65" t="e">
        <f t="shared" si="4"/>
        <v>#DIV/0!</v>
      </c>
      <c r="O41" s="52"/>
    </row>
    <row r="42" spans="1:15" ht="18.75" customHeight="1" x14ac:dyDescent="0.25">
      <c r="A42" s="99" t="s">
        <v>14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1"/>
    </row>
    <row r="43" spans="1:15" ht="61.5" customHeight="1" x14ac:dyDescent="0.25">
      <c r="A43" s="105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7"/>
    </row>
    <row r="46" spans="1:15" ht="30" customHeight="1" x14ac:dyDescent="0.25"/>
    <row r="48" spans="1:15" ht="32.25" customHeight="1" x14ac:dyDescent="0.25"/>
  </sheetData>
  <sheetProtection formatCells="0" insertRows="0" deleteRows="0"/>
  <mergeCells count="6">
    <mergeCell ref="A42:O42"/>
    <mergeCell ref="A43:O43"/>
    <mergeCell ref="H3:J3"/>
    <mergeCell ref="G1:I1"/>
    <mergeCell ref="G2:I2"/>
    <mergeCell ref="A3:F3"/>
  </mergeCells>
  <phoneticPr fontId="11" type="noConversion"/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00000000-0002-0000-0100-000000000000}">
          <x14:formula1>
            <xm:f>Definitions!$A$3:$A$7</xm:f>
          </x14:formula1>
          <xm:sqref>C7:C41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P50"/>
  <sheetViews>
    <sheetView tabSelected="1" zoomScale="110" zoomScaleNormal="110" workbookViewId="0">
      <pane ySplit="6" topLeftCell="A7" activePane="bottomLeft" state="frozen"/>
      <selection activeCell="D6" sqref="D6"/>
      <selection pane="bottomLeft" activeCell="C14" sqref="C14"/>
    </sheetView>
  </sheetViews>
  <sheetFormatPr defaultColWidth="9.140625" defaultRowHeight="15" x14ac:dyDescent="0.25"/>
  <cols>
    <col min="1" max="1" width="10.140625" customWidth="1"/>
    <col min="2" max="2" width="18.5703125" customWidth="1"/>
    <col min="3" max="3" width="11.140625" customWidth="1"/>
    <col min="4" max="4" width="14.5703125" customWidth="1"/>
    <col min="5" max="5" width="11.5703125" customWidth="1"/>
    <col min="6" max="6" width="11.85546875" customWidth="1"/>
    <col min="7" max="7" width="9.85546875" customWidth="1"/>
    <col min="8" max="8" width="7.5703125" style="62" customWidth="1"/>
    <col min="9" max="9" width="8.140625" style="62" customWidth="1"/>
    <col min="10" max="10" width="20" style="62" bestFit="1" customWidth="1"/>
    <col min="11" max="11" width="10.42578125" style="62" bestFit="1" customWidth="1"/>
    <col min="12" max="12" width="8.42578125" style="62" customWidth="1"/>
    <col min="13" max="13" width="9.140625" style="62"/>
    <col min="14" max="14" width="15.42578125" style="62" customWidth="1"/>
    <col min="15" max="15" width="39.42578125" customWidth="1"/>
  </cols>
  <sheetData>
    <row r="1" spans="1:16" x14ac:dyDescent="0.25">
      <c r="E1" s="2" t="s">
        <v>0</v>
      </c>
      <c r="F1" s="2" t="s">
        <v>1</v>
      </c>
      <c r="G1" s="110" t="s">
        <v>19</v>
      </c>
      <c r="H1" s="111"/>
      <c r="I1" s="112"/>
      <c r="J1" s="70" t="s">
        <v>53</v>
      </c>
      <c r="K1" s="59" t="s">
        <v>54</v>
      </c>
      <c r="L1" s="60" t="s">
        <v>11</v>
      </c>
      <c r="M1" s="61" t="s">
        <v>3</v>
      </c>
      <c r="N1" s="59" t="s">
        <v>4</v>
      </c>
      <c r="O1" s="21"/>
    </row>
    <row r="2" spans="1:16" x14ac:dyDescent="0.25">
      <c r="E2" s="10" t="s">
        <v>16</v>
      </c>
      <c r="F2" s="86">
        <v>25</v>
      </c>
      <c r="G2" s="116" t="str">
        <f>'2024-25 Summary'!C2</f>
        <v xml:space="preserve">GDDM </v>
      </c>
      <c r="H2" s="116"/>
      <c r="I2" s="116"/>
      <c r="J2" s="97">
        <f>'2024-25 Summary'!D2</f>
        <v>4.0999999999999996</v>
      </c>
      <c r="K2" s="4">
        <f>SUM(K7:K42)</f>
        <v>1.9503333333333333</v>
      </c>
      <c r="L2" s="12">
        <f>SUM(L7:L42)</f>
        <v>894</v>
      </c>
      <c r="M2" s="13">
        <f>SUM(M7:M42)</f>
        <v>29.799999999999997</v>
      </c>
      <c r="N2" s="13">
        <f>L2/K2</f>
        <v>458.38318236198944</v>
      </c>
    </row>
    <row r="3" spans="1:16" ht="19.5" customHeight="1" x14ac:dyDescent="0.25">
      <c r="A3" s="114"/>
      <c r="B3" s="115"/>
      <c r="C3" s="115"/>
      <c r="D3" s="115"/>
      <c r="E3" s="115"/>
      <c r="F3" s="115"/>
      <c r="H3" s="108" t="s">
        <v>40</v>
      </c>
      <c r="I3" s="108"/>
      <c r="J3" s="109"/>
      <c r="K3" s="4">
        <f>'2024-25 Summary'!D2-'Summer 24'!M2-'Fall 24'!K2-'Spring 25'!K2</f>
        <v>-3.3333333333374071E-4</v>
      </c>
      <c r="L3" s="14"/>
      <c r="M3" s="15"/>
      <c r="N3" s="15"/>
    </row>
    <row r="4" spans="1:16" ht="19.5" customHeight="1" x14ac:dyDescent="0.25">
      <c r="A4" t="s">
        <v>6</v>
      </c>
      <c r="B4" s="1"/>
      <c r="C4" s="1"/>
      <c r="D4" s="47" t="s">
        <v>25</v>
      </c>
      <c r="E4" s="47"/>
      <c r="F4" s="1"/>
      <c r="G4" s="1"/>
      <c r="I4" s="72"/>
      <c r="J4" s="64"/>
      <c r="K4" s="64"/>
      <c r="M4" s="63"/>
      <c r="N4" s="63"/>
      <c r="O4" s="120" t="s">
        <v>39</v>
      </c>
    </row>
    <row r="5" spans="1:16" ht="19.5" customHeight="1" x14ac:dyDescent="0.25">
      <c r="B5" s="1"/>
      <c r="C5" s="1"/>
      <c r="D5" s="47"/>
      <c r="E5" s="47"/>
      <c r="F5" s="1"/>
      <c r="G5" s="1"/>
      <c r="I5" s="72"/>
      <c r="J5" s="64"/>
      <c r="K5" s="64"/>
      <c r="M5" s="63"/>
      <c r="N5" s="63"/>
      <c r="O5" s="106"/>
    </row>
    <row r="6" spans="1:16" ht="90" x14ac:dyDescent="0.25">
      <c r="A6" s="48" t="s">
        <v>28</v>
      </c>
      <c r="B6" s="48" t="s">
        <v>26</v>
      </c>
      <c r="C6" s="23" t="s">
        <v>75</v>
      </c>
      <c r="D6" s="23" t="s">
        <v>62</v>
      </c>
      <c r="E6" s="23" t="s">
        <v>61</v>
      </c>
      <c r="F6" s="23" t="s">
        <v>38</v>
      </c>
      <c r="G6" s="17" t="s">
        <v>23</v>
      </c>
      <c r="H6" s="23" t="s">
        <v>9</v>
      </c>
      <c r="I6" s="24" t="s">
        <v>18</v>
      </c>
      <c r="J6" s="23" t="s">
        <v>10</v>
      </c>
      <c r="K6" s="25" t="s">
        <v>17</v>
      </c>
      <c r="L6" s="26" t="s">
        <v>11</v>
      </c>
      <c r="M6" s="27" t="s">
        <v>12</v>
      </c>
      <c r="N6" s="7" t="s">
        <v>4</v>
      </c>
      <c r="O6" s="85" t="s">
        <v>13</v>
      </c>
      <c r="P6" s="58"/>
    </row>
    <row r="7" spans="1:16" ht="15.75" customHeight="1" x14ac:dyDescent="0.25">
      <c r="A7" s="50" t="s">
        <v>90</v>
      </c>
      <c r="B7" s="50">
        <v>50</v>
      </c>
      <c r="C7" s="50" t="s">
        <v>64</v>
      </c>
      <c r="D7" s="50" t="s">
        <v>95</v>
      </c>
      <c r="E7" s="50">
        <v>21</v>
      </c>
      <c r="F7" s="31">
        <v>22</v>
      </c>
      <c r="G7" s="50">
        <v>1</v>
      </c>
      <c r="H7" s="66">
        <f t="shared" ref="H7:H40" si="0">F7*G7</f>
        <v>22</v>
      </c>
      <c r="I7" s="73">
        <v>6</v>
      </c>
      <c r="J7" s="32">
        <v>4.875</v>
      </c>
      <c r="K7" s="65">
        <f t="shared" ref="K7" si="1">J7*G7/15</f>
        <v>0.32500000000000001</v>
      </c>
      <c r="L7" s="66">
        <f t="shared" ref="L7" si="2">(H7*I7)</f>
        <v>132</v>
      </c>
      <c r="M7" s="67">
        <f>L7/30</f>
        <v>4.4000000000000004</v>
      </c>
      <c r="N7" s="65">
        <f t="shared" ref="N7" si="3">L7/K7</f>
        <v>406.15384615384613</v>
      </c>
      <c r="O7" s="52"/>
    </row>
    <row r="8" spans="1:16" ht="15.75" customHeight="1" x14ac:dyDescent="0.25">
      <c r="A8" s="50" t="s">
        <v>90</v>
      </c>
      <c r="B8" s="50" t="s">
        <v>104</v>
      </c>
      <c r="C8" s="50" t="s">
        <v>66</v>
      </c>
      <c r="D8" s="50" t="s">
        <v>46</v>
      </c>
      <c r="E8" s="50">
        <v>22</v>
      </c>
      <c r="F8" s="31">
        <v>23</v>
      </c>
      <c r="G8" s="50">
        <v>1</v>
      </c>
      <c r="H8" s="66">
        <f t="shared" si="0"/>
        <v>23</v>
      </c>
      <c r="I8" s="73">
        <v>6</v>
      </c>
      <c r="J8" s="32">
        <v>4.875</v>
      </c>
      <c r="K8" s="65">
        <f t="shared" ref="K8:K42" si="4">J8*G8/15</f>
        <v>0.32500000000000001</v>
      </c>
      <c r="L8" s="66">
        <f t="shared" ref="L8:L42" si="5">(H8*I8)</f>
        <v>138</v>
      </c>
      <c r="M8" s="67">
        <f t="shared" ref="M8:M42" si="6">L8/30</f>
        <v>4.5999999999999996</v>
      </c>
      <c r="N8" s="65">
        <f t="shared" ref="N8:N42" si="7">L8/K8</f>
        <v>424.61538461538458</v>
      </c>
      <c r="O8" s="52"/>
    </row>
    <row r="9" spans="1:16" ht="15.75" customHeight="1" x14ac:dyDescent="0.25">
      <c r="A9" s="50" t="s">
        <v>90</v>
      </c>
      <c r="B9" s="50">
        <v>52</v>
      </c>
      <c r="C9" s="50" t="s">
        <v>64</v>
      </c>
      <c r="D9" s="50" t="s">
        <v>46</v>
      </c>
      <c r="E9" s="50">
        <v>15</v>
      </c>
      <c r="F9" s="31">
        <v>16</v>
      </c>
      <c r="G9" s="50">
        <v>1</v>
      </c>
      <c r="H9" s="66">
        <f t="shared" si="0"/>
        <v>16</v>
      </c>
      <c r="I9" s="73">
        <v>6</v>
      </c>
      <c r="J9" s="32">
        <v>4.875</v>
      </c>
      <c r="K9" s="65">
        <f t="shared" si="4"/>
        <v>0.32500000000000001</v>
      </c>
      <c r="L9" s="66">
        <f t="shared" si="5"/>
        <v>96</v>
      </c>
      <c r="M9" s="67">
        <f t="shared" si="6"/>
        <v>3.2</v>
      </c>
      <c r="N9" s="65">
        <f t="shared" si="7"/>
        <v>295.38461538461536</v>
      </c>
      <c r="O9" s="52"/>
    </row>
    <row r="10" spans="1:16" ht="15.75" customHeight="1" x14ac:dyDescent="0.25">
      <c r="A10" s="50" t="s">
        <v>90</v>
      </c>
      <c r="B10" s="50" t="s">
        <v>103</v>
      </c>
      <c r="C10" s="50" t="s">
        <v>66</v>
      </c>
      <c r="D10" s="50" t="s">
        <v>95</v>
      </c>
      <c r="E10" s="50">
        <v>34</v>
      </c>
      <c r="F10" s="50">
        <v>35</v>
      </c>
      <c r="G10" s="50">
        <v>1</v>
      </c>
      <c r="H10" s="66">
        <f t="shared" si="0"/>
        <v>35</v>
      </c>
      <c r="I10" s="73">
        <v>6</v>
      </c>
      <c r="J10" s="32">
        <v>4.875</v>
      </c>
      <c r="K10" s="65">
        <f t="shared" si="4"/>
        <v>0.32500000000000001</v>
      </c>
      <c r="L10" s="66">
        <f t="shared" si="5"/>
        <v>210</v>
      </c>
      <c r="M10" s="67">
        <f t="shared" si="6"/>
        <v>7</v>
      </c>
      <c r="N10" s="65">
        <f t="shared" si="7"/>
        <v>646.15384615384608</v>
      </c>
      <c r="O10" s="52"/>
    </row>
    <row r="11" spans="1:16" ht="15.75" customHeight="1" x14ac:dyDescent="0.25">
      <c r="A11" s="50" t="s">
        <v>90</v>
      </c>
      <c r="B11" s="50" t="s">
        <v>97</v>
      </c>
      <c r="C11" s="50" t="s">
        <v>66</v>
      </c>
      <c r="D11" s="50" t="s">
        <v>95</v>
      </c>
      <c r="E11" s="50">
        <v>22</v>
      </c>
      <c r="F11" s="50">
        <v>23</v>
      </c>
      <c r="G11" s="50">
        <v>1</v>
      </c>
      <c r="H11" s="66">
        <f t="shared" si="0"/>
        <v>23</v>
      </c>
      <c r="I11" s="73">
        <v>6</v>
      </c>
      <c r="J11" s="32">
        <v>4.875</v>
      </c>
      <c r="K11" s="65">
        <f t="shared" si="4"/>
        <v>0.32500000000000001</v>
      </c>
      <c r="L11" s="66">
        <f t="shared" si="5"/>
        <v>138</v>
      </c>
      <c r="M11" s="67">
        <f t="shared" si="6"/>
        <v>4.5999999999999996</v>
      </c>
      <c r="N11" s="65">
        <f t="shared" si="7"/>
        <v>424.61538461538458</v>
      </c>
      <c r="O11" s="52"/>
    </row>
    <row r="12" spans="1:16" ht="15.75" customHeight="1" x14ac:dyDescent="0.25">
      <c r="A12" s="33" t="s">
        <v>90</v>
      </c>
      <c r="B12" s="34" t="s">
        <v>106</v>
      </c>
      <c r="C12" s="34" t="s">
        <v>66</v>
      </c>
      <c r="D12" s="50" t="s">
        <v>46</v>
      </c>
      <c r="E12" s="50">
        <v>30</v>
      </c>
      <c r="F12" s="50">
        <v>30</v>
      </c>
      <c r="G12" s="50">
        <v>1</v>
      </c>
      <c r="H12" s="66">
        <f t="shared" si="0"/>
        <v>30</v>
      </c>
      <c r="I12" s="73">
        <v>6</v>
      </c>
      <c r="J12" s="32">
        <v>4.88</v>
      </c>
      <c r="K12" s="65">
        <f t="shared" si="4"/>
        <v>0.32533333333333331</v>
      </c>
      <c r="L12" s="66">
        <f t="shared" si="5"/>
        <v>180</v>
      </c>
      <c r="M12" s="67">
        <f t="shared" si="6"/>
        <v>6</v>
      </c>
      <c r="N12" s="65">
        <f t="shared" si="7"/>
        <v>553.27868852459017</v>
      </c>
      <c r="O12" s="52"/>
    </row>
    <row r="13" spans="1:16" ht="15.75" customHeight="1" x14ac:dyDescent="0.25">
      <c r="A13" s="35"/>
      <c r="B13" s="36"/>
      <c r="C13" s="36"/>
      <c r="D13" s="50"/>
      <c r="E13" s="50"/>
      <c r="F13" s="50"/>
      <c r="G13" s="50"/>
      <c r="H13" s="66">
        <f t="shared" si="0"/>
        <v>0</v>
      </c>
      <c r="I13" s="73"/>
      <c r="J13" s="73"/>
      <c r="K13" s="65">
        <f t="shared" si="4"/>
        <v>0</v>
      </c>
      <c r="L13" s="66">
        <f t="shared" si="5"/>
        <v>0</v>
      </c>
      <c r="M13" s="67">
        <f t="shared" si="6"/>
        <v>0</v>
      </c>
      <c r="N13" s="65" t="e">
        <f t="shared" si="7"/>
        <v>#DIV/0!</v>
      </c>
      <c r="O13" s="52"/>
    </row>
    <row r="14" spans="1:16" ht="15.75" customHeight="1" x14ac:dyDescent="0.25">
      <c r="A14" s="35"/>
      <c r="B14" s="36"/>
      <c r="C14" s="36"/>
      <c r="D14" s="50"/>
      <c r="E14" s="50"/>
      <c r="F14" s="50"/>
      <c r="G14" s="50"/>
      <c r="H14" s="66">
        <f t="shared" si="0"/>
        <v>0</v>
      </c>
      <c r="I14" s="73"/>
      <c r="J14" s="73"/>
      <c r="K14" s="65">
        <f t="shared" si="4"/>
        <v>0</v>
      </c>
      <c r="L14" s="66">
        <f t="shared" si="5"/>
        <v>0</v>
      </c>
      <c r="M14" s="67">
        <f t="shared" si="6"/>
        <v>0</v>
      </c>
      <c r="N14" s="65" t="e">
        <f t="shared" si="7"/>
        <v>#DIV/0!</v>
      </c>
      <c r="O14" s="52"/>
    </row>
    <row r="15" spans="1:16" ht="15.75" customHeight="1" x14ac:dyDescent="0.25">
      <c r="A15" s="35"/>
      <c r="B15" s="36"/>
      <c r="C15" s="36"/>
      <c r="D15" s="50"/>
      <c r="E15" s="50"/>
      <c r="F15" s="50"/>
      <c r="G15" s="50"/>
      <c r="H15" s="66">
        <f t="shared" si="0"/>
        <v>0</v>
      </c>
      <c r="I15" s="73"/>
      <c r="J15" s="73"/>
      <c r="K15" s="65">
        <f t="shared" si="4"/>
        <v>0</v>
      </c>
      <c r="L15" s="66">
        <f t="shared" si="5"/>
        <v>0</v>
      </c>
      <c r="M15" s="67">
        <f t="shared" si="6"/>
        <v>0</v>
      </c>
      <c r="N15" s="65" t="e">
        <f t="shared" si="7"/>
        <v>#DIV/0!</v>
      </c>
      <c r="O15" s="52"/>
    </row>
    <row r="16" spans="1:16" ht="15.75" customHeight="1" x14ac:dyDescent="0.25">
      <c r="A16" s="35"/>
      <c r="B16" s="36"/>
      <c r="C16" s="36"/>
      <c r="D16" s="50"/>
      <c r="E16" s="50"/>
      <c r="F16" s="50"/>
      <c r="G16" s="50"/>
      <c r="H16" s="66">
        <f t="shared" si="0"/>
        <v>0</v>
      </c>
      <c r="I16" s="73"/>
      <c r="J16" s="73"/>
      <c r="K16" s="65">
        <f t="shared" si="4"/>
        <v>0</v>
      </c>
      <c r="L16" s="66">
        <f t="shared" si="5"/>
        <v>0</v>
      </c>
      <c r="M16" s="67">
        <f t="shared" si="6"/>
        <v>0</v>
      </c>
      <c r="N16" s="65" t="e">
        <f t="shared" si="7"/>
        <v>#DIV/0!</v>
      </c>
      <c r="O16" s="52"/>
    </row>
    <row r="17" spans="1:15" ht="15.75" customHeight="1" x14ac:dyDescent="0.25">
      <c r="A17" s="35"/>
      <c r="B17" s="36"/>
      <c r="C17" s="36"/>
      <c r="D17" s="50"/>
      <c r="E17" s="50"/>
      <c r="F17" s="50"/>
      <c r="G17" s="50"/>
      <c r="H17" s="66">
        <f t="shared" si="0"/>
        <v>0</v>
      </c>
      <c r="I17" s="73"/>
      <c r="J17" s="73"/>
      <c r="K17" s="65">
        <f t="shared" si="4"/>
        <v>0</v>
      </c>
      <c r="L17" s="66">
        <f t="shared" si="5"/>
        <v>0</v>
      </c>
      <c r="M17" s="67">
        <f t="shared" si="6"/>
        <v>0</v>
      </c>
      <c r="N17" s="65" t="e">
        <f t="shared" si="7"/>
        <v>#DIV/0!</v>
      </c>
      <c r="O17" s="52"/>
    </row>
    <row r="18" spans="1:15" ht="15.75" customHeight="1" x14ac:dyDescent="0.25">
      <c r="A18" s="35"/>
      <c r="B18" s="36"/>
      <c r="C18" s="36"/>
      <c r="D18" s="50"/>
      <c r="E18" s="50"/>
      <c r="F18" s="50"/>
      <c r="G18" s="50"/>
      <c r="H18" s="66">
        <f t="shared" si="0"/>
        <v>0</v>
      </c>
      <c r="I18" s="73"/>
      <c r="J18" s="73"/>
      <c r="K18" s="65">
        <f t="shared" si="4"/>
        <v>0</v>
      </c>
      <c r="L18" s="66">
        <f t="shared" si="5"/>
        <v>0</v>
      </c>
      <c r="M18" s="67">
        <f t="shared" si="6"/>
        <v>0</v>
      </c>
      <c r="N18" s="65" t="e">
        <f t="shared" si="7"/>
        <v>#DIV/0!</v>
      </c>
      <c r="O18" s="52"/>
    </row>
    <row r="19" spans="1:15" ht="15.75" customHeight="1" x14ac:dyDescent="0.25">
      <c r="A19" s="35"/>
      <c r="B19" s="36"/>
      <c r="C19" s="36"/>
      <c r="D19" s="50"/>
      <c r="E19" s="50"/>
      <c r="F19" s="50"/>
      <c r="G19" s="50"/>
      <c r="H19" s="66">
        <f t="shared" si="0"/>
        <v>0</v>
      </c>
      <c r="I19" s="73"/>
      <c r="J19" s="73"/>
      <c r="K19" s="65">
        <f t="shared" si="4"/>
        <v>0</v>
      </c>
      <c r="L19" s="66">
        <f t="shared" si="5"/>
        <v>0</v>
      </c>
      <c r="M19" s="67">
        <f t="shared" si="6"/>
        <v>0</v>
      </c>
      <c r="N19" s="65" t="e">
        <f t="shared" si="7"/>
        <v>#DIV/0!</v>
      </c>
      <c r="O19" s="52"/>
    </row>
    <row r="20" spans="1:15" ht="15.75" customHeight="1" x14ac:dyDescent="0.25">
      <c r="A20" s="35"/>
      <c r="B20" s="36"/>
      <c r="C20" s="36"/>
      <c r="D20" s="50"/>
      <c r="E20" s="50"/>
      <c r="F20" s="50"/>
      <c r="G20" s="50"/>
      <c r="H20" s="66">
        <f t="shared" si="0"/>
        <v>0</v>
      </c>
      <c r="I20" s="73"/>
      <c r="J20" s="73"/>
      <c r="K20" s="65">
        <f t="shared" si="4"/>
        <v>0</v>
      </c>
      <c r="L20" s="66">
        <f t="shared" si="5"/>
        <v>0</v>
      </c>
      <c r="M20" s="67">
        <f t="shared" si="6"/>
        <v>0</v>
      </c>
      <c r="N20" s="65" t="e">
        <f t="shared" si="7"/>
        <v>#DIV/0!</v>
      </c>
      <c r="O20" s="52"/>
    </row>
    <row r="21" spans="1:15" ht="15.75" customHeight="1" x14ac:dyDescent="0.25">
      <c r="A21" s="35"/>
      <c r="B21" s="36"/>
      <c r="C21" s="36"/>
      <c r="D21" s="50"/>
      <c r="E21" s="50"/>
      <c r="F21" s="50"/>
      <c r="G21" s="50"/>
      <c r="H21" s="66">
        <f t="shared" si="0"/>
        <v>0</v>
      </c>
      <c r="I21" s="73"/>
      <c r="J21" s="73"/>
      <c r="K21" s="65">
        <f t="shared" si="4"/>
        <v>0</v>
      </c>
      <c r="L21" s="66">
        <f t="shared" si="5"/>
        <v>0</v>
      </c>
      <c r="M21" s="67">
        <f t="shared" si="6"/>
        <v>0</v>
      </c>
      <c r="N21" s="65" t="e">
        <f t="shared" si="7"/>
        <v>#DIV/0!</v>
      </c>
      <c r="O21" s="52"/>
    </row>
    <row r="22" spans="1:15" ht="15.75" customHeight="1" x14ac:dyDescent="0.25">
      <c r="A22" s="35"/>
      <c r="B22" s="36"/>
      <c r="C22" s="36"/>
      <c r="D22" s="50"/>
      <c r="E22" s="50"/>
      <c r="F22" s="50"/>
      <c r="G22" s="50"/>
      <c r="H22" s="66">
        <f t="shared" si="0"/>
        <v>0</v>
      </c>
      <c r="I22" s="73"/>
      <c r="J22" s="73"/>
      <c r="K22" s="65">
        <f t="shared" si="4"/>
        <v>0</v>
      </c>
      <c r="L22" s="66">
        <f t="shared" si="5"/>
        <v>0</v>
      </c>
      <c r="M22" s="67">
        <f t="shared" si="6"/>
        <v>0</v>
      </c>
      <c r="N22" s="65" t="e">
        <f t="shared" si="7"/>
        <v>#DIV/0!</v>
      </c>
      <c r="O22" s="52"/>
    </row>
    <row r="23" spans="1:15" ht="15.75" customHeight="1" x14ac:dyDescent="0.25">
      <c r="A23" s="33"/>
      <c r="B23" s="34"/>
      <c r="C23" s="34"/>
      <c r="D23" s="50"/>
      <c r="E23" s="50"/>
      <c r="F23" s="50"/>
      <c r="G23" s="50"/>
      <c r="H23" s="66">
        <f t="shared" si="0"/>
        <v>0</v>
      </c>
      <c r="I23" s="73"/>
      <c r="J23" s="73"/>
      <c r="K23" s="65">
        <f t="shared" si="4"/>
        <v>0</v>
      </c>
      <c r="L23" s="66">
        <f t="shared" si="5"/>
        <v>0</v>
      </c>
      <c r="M23" s="67">
        <f t="shared" si="6"/>
        <v>0</v>
      </c>
      <c r="N23" s="65" t="e">
        <f t="shared" si="7"/>
        <v>#DIV/0!</v>
      </c>
      <c r="O23" s="52"/>
    </row>
    <row r="24" spans="1:15" ht="15.75" customHeight="1" x14ac:dyDescent="0.25">
      <c r="A24" s="33"/>
      <c r="B24" s="34"/>
      <c r="C24" s="34"/>
      <c r="D24" s="50"/>
      <c r="E24" s="50"/>
      <c r="F24" s="50"/>
      <c r="G24" s="50"/>
      <c r="H24" s="66">
        <f t="shared" si="0"/>
        <v>0</v>
      </c>
      <c r="I24" s="73"/>
      <c r="J24" s="73"/>
      <c r="K24" s="65">
        <f t="shared" si="4"/>
        <v>0</v>
      </c>
      <c r="L24" s="66">
        <f t="shared" si="5"/>
        <v>0</v>
      </c>
      <c r="M24" s="67">
        <f t="shared" si="6"/>
        <v>0</v>
      </c>
      <c r="N24" s="65" t="e">
        <f t="shared" si="7"/>
        <v>#DIV/0!</v>
      </c>
      <c r="O24" s="52"/>
    </row>
    <row r="25" spans="1:15" ht="15.75" customHeight="1" x14ac:dyDescent="0.25">
      <c r="A25" s="35"/>
      <c r="B25" s="36"/>
      <c r="C25" s="36"/>
      <c r="D25" s="50"/>
      <c r="E25" s="50"/>
      <c r="F25" s="50"/>
      <c r="G25" s="50"/>
      <c r="H25" s="66">
        <f t="shared" si="0"/>
        <v>0</v>
      </c>
      <c r="I25" s="73"/>
      <c r="J25" s="73"/>
      <c r="K25" s="65">
        <f t="shared" si="4"/>
        <v>0</v>
      </c>
      <c r="L25" s="66">
        <f t="shared" si="5"/>
        <v>0</v>
      </c>
      <c r="M25" s="67">
        <f t="shared" si="6"/>
        <v>0</v>
      </c>
      <c r="N25" s="65" t="e">
        <f t="shared" si="7"/>
        <v>#DIV/0!</v>
      </c>
      <c r="O25" s="52"/>
    </row>
    <row r="26" spans="1:15" ht="15.75" customHeight="1" x14ac:dyDescent="0.25">
      <c r="A26" s="33"/>
      <c r="B26" s="34"/>
      <c r="C26" s="34"/>
      <c r="D26" s="50"/>
      <c r="E26" s="50"/>
      <c r="F26" s="50"/>
      <c r="G26" s="50"/>
      <c r="H26" s="66">
        <f t="shared" si="0"/>
        <v>0</v>
      </c>
      <c r="I26" s="73"/>
      <c r="J26" s="73"/>
      <c r="K26" s="65">
        <f t="shared" si="4"/>
        <v>0</v>
      </c>
      <c r="L26" s="66">
        <f t="shared" si="5"/>
        <v>0</v>
      </c>
      <c r="M26" s="67">
        <f t="shared" si="6"/>
        <v>0</v>
      </c>
      <c r="N26" s="65" t="e">
        <f t="shared" si="7"/>
        <v>#DIV/0!</v>
      </c>
      <c r="O26" s="52"/>
    </row>
    <row r="27" spans="1:15" ht="15.75" customHeight="1" x14ac:dyDescent="0.25">
      <c r="A27" s="33"/>
      <c r="B27" s="34"/>
      <c r="C27" s="34"/>
      <c r="D27" s="50"/>
      <c r="E27" s="50"/>
      <c r="F27" s="50"/>
      <c r="G27" s="50"/>
      <c r="H27" s="66">
        <f t="shared" si="0"/>
        <v>0</v>
      </c>
      <c r="I27" s="73"/>
      <c r="J27" s="73"/>
      <c r="K27" s="65">
        <f t="shared" si="4"/>
        <v>0</v>
      </c>
      <c r="L27" s="66">
        <f t="shared" si="5"/>
        <v>0</v>
      </c>
      <c r="M27" s="67">
        <f t="shared" si="6"/>
        <v>0</v>
      </c>
      <c r="N27" s="65" t="e">
        <f t="shared" si="7"/>
        <v>#DIV/0!</v>
      </c>
      <c r="O27" s="52"/>
    </row>
    <row r="28" spans="1:15" ht="15.75" customHeight="1" x14ac:dyDescent="0.25">
      <c r="A28" s="35"/>
      <c r="B28" s="36"/>
      <c r="C28" s="36"/>
      <c r="D28" s="50"/>
      <c r="E28" s="50"/>
      <c r="F28" s="50"/>
      <c r="G28" s="50"/>
      <c r="H28" s="66">
        <f t="shared" si="0"/>
        <v>0</v>
      </c>
      <c r="I28" s="73"/>
      <c r="J28" s="73"/>
      <c r="K28" s="65">
        <f t="shared" si="4"/>
        <v>0</v>
      </c>
      <c r="L28" s="66">
        <f t="shared" si="5"/>
        <v>0</v>
      </c>
      <c r="M28" s="67">
        <f t="shared" si="6"/>
        <v>0</v>
      </c>
      <c r="N28" s="65" t="e">
        <f t="shared" si="7"/>
        <v>#DIV/0!</v>
      </c>
      <c r="O28" s="52"/>
    </row>
    <row r="29" spans="1:15" ht="15.75" customHeight="1" x14ac:dyDescent="0.25">
      <c r="A29" s="35"/>
      <c r="B29" s="36"/>
      <c r="C29" s="36"/>
      <c r="D29" s="50"/>
      <c r="E29" s="50"/>
      <c r="F29" s="50"/>
      <c r="G29" s="50"/>
      <c r="H29" s="66">
        <f t="shared" si="0"/>
        <v>0</v>
      </c>
      <c r="I29" s="73"/>
      <c r="J29" s="73"/>
      <c r="K29" s="65">
        <f t="shared" si="4"/>
        <v>0</v>
      </c>
      <c r="L29" s="66">
        <f t="shared" si="5"/>
        <v>0</v>
      </c>
      <c r="M29" s="67">
        <f t="shared" si="6"/>
        <v>0</v>
      </c>
      <c r="N29" s="65" t="e">
        <f t="shared" si="7"/>
        <v>#DIV/0!</v>
      </c>
      <c r="O29" s="52"/>
    </row>
    <row r="30" spans="1:15" ht="15.75" customHeight="1" x14ac:dyDescent="0.25">
      <c r="A30" s="35"/>
      <c r="B30" s="36"/>
      <c r="C30" s="36"/>
      <c r="D30" s="50"/>
      <c r="E30" s="50"/>
      <c r="F30" s="50"/>
      <c r="G30" s="50"/>
      <c r="H30" s="66">
        <f t="shared" si="0"/>
        <v>0</v>
      </c>
      <c r="I30" s="73"/>
      <c r="J30" s="73"/>
      <c r="K30" s="65">
        <f t="shared" si="4"/>
        <v>0</v>
      </c>
      <c r="L30" s="66">
        <f t="shared" si="5"/>
        <v>0</v>
      </c>
      <c r="M30" s="67">
        <f t="shared" si="6"/>
        <v>0</v>
      </c>
      <c r="N30" s="65" t="e">
        <f t="shared" si="7"/>
        <v>#DIV/0!</v>
      </c>
      <c r="O30" s="52"/>
    </row>
    <row r="31" spans="1:15" ht="15.75" customHeight="1" x14ac:dyDescent="0.25">
      <c r="A31" s="35"/>
      <c r="B31" s="36"/>
      <c r="C31" s="36"/>
      <c r="D31" s="50"/>
      <c r="E31" s="50"/>
      <c r="F31" s="50"/>
      <c r="G31" s="50"/>
      <c r="H31" s="66">
        <f t="shared" si="0"/>
        <v>0</v>
      </c>
      <c r="I31" s="73"/>
      <c r="J31" s="73"/>
      <c r="K31" s="65">
        <f t="shared" si="4"/>
        <v>0</v>
      </c>
      <c r="L31" s="66">
        <f t="shared" si="5"/>
        <v>0</v>
      </c>
      <c r="M31" s="67">
        <f t="shared" si="6"/>
        <v>0</v>
      </c>
      <c r="N31" s="65" t="e">
        <f t="shared" si="7"/>
        <v>#DIV/0!</v>
      </c>
      <c r="O31" s="52"/>
    </row>
    <row r="32" spans="1:15" ht="15.75" customHeight="1" x14ac:dyDescent="0.25">
      <c r="A32" s="35"/>
      <c r="B32" s="36"/>
      <c r="C32" s="36"/>
      <c r="D32" s="50"/>
      <c r="E32" s="50"/>
      <c r="F32" s="50"/>
      <c r="G32" s="50"/>
      <c r="H32" s="66">
        <f t="shared" si="0"/>
        <v>0</v>
      </c>
      <c r="I32" s="73"/>
      <c r="J32" s="73"/>
      <c r="K32" s="65">
        <f t="shared" si="4"/>
        <v>0</v>
      </c>
      <c r="L32" s="66">
        <f t="shared" si="5"/>
        <v>0</v>
      </c>
      <c r="M32" s="67">
        <f t="shared" si="6"/>
        <v>0</v>
      </c>
      <c r="N32" s="65" t="e">
        <f t="shared" si="7"/>
        <v>#DIV/0!</v>
      </c>
      <c r="O32" s="52"/>
    </row>
    <row r="33" spans="1:15" ht="15.75" customHeight="1" x14ac:dyDescent="0.25">
      <c r="A33" s="35"/>
      <c r="B33" s="36"/>
      <c r="C33" s="36"/>
      <c r="D33" s="50"/>
      <c r="E33" s="50"/>
      <c r="F33" s="50"/>
      <c r="G33" s="50"/>
      <c r="H33" s="66">
        <f t="shared" si="0"/>
        <v>0</v>
      </c>
      <c r="I33" s="73"/>
      <c r="J33" s="73"/>
      <c r="K33" s="65">
        <f t="shared" si="4"/>
        <v>0</v>
      </c>
      <c r="L33" s="66">
        <f t="shared" si="5"/>
        <v>0</v>
      </c>
      <c r="M33" s="67">
        <f t="shared" si="6"/>
        <v>0</v>
      </c>
      <c r="N33" s="65" t="e">
        <f t="shared" si="7"/>
        <v>#DIV/0!</v>
      </c>
      <c r="O33" s="52"/>
    </row>
    <row r="34" spans="1:15" ht="15.75" customHeight="1" x14ac:dyDescent="0.25">
      <c r="A34" s="35"/>
      <c r="B34" s="36"/>
      <c r="C34" s="36"/>
      <c r="D34" s="50"/>
      <c r="E34" s="50"/>
      <c r="F34" s="50"/>
      <c r="G34" s="50"/>
      <c r="H34" s="66">
        <f t="shared" si="0"/>
        <v>0</v>
      </c>
      <c r="I34" s="73"/>
      <c r="J34" s="73"/>
      <c r="K34" s="65">
        <f t="shared" si="4"/>
        <v>0</v>
      </c>
      <c r="L34" s="66">
        <f t="shared" si="5"/>
        <v>0</v>
      </c>
      <c r="M34" s="67">
        <f t="shared" si="6"/>
        <v>0</v>
      </c>
      <c r="N34" s="65" t="e">
        <f t="shared" si="7"/>
        <v>#DIV/0!</v>
      </c>
      <c r="O34" s="52"/>
    </row>
    <row r="35" spans="1:15" ht="15.75" customHeight="1" x14ac:dyDescent="0.25">
      <c r="A35" s="37"/>
      <c r="B35" s="38"/>
      <c r="C35" s="38"/>
      <c r="D35" s="50"/>
      <c r="E35" s="50"/>
      <c r="F35" s="50"/>
      <c r="G35" s="50"/>
      <c r="H35" s="66">
        <f t="shared" si="0"/>
        <v>0</v>
      </c>
      <c r="I35" s="73"/>
      <c r="J35" s="73"/>
      <c r="K35" s="65">
        <f t="shared" si="4"/>
        <v>0</v>
      </c>
      <c r="L35" s="66">
        <f t="shared" si="5"/>
        <v>0</v>
      </c>
      <c r="M35" s="67">
        <f t="shared" si="6"/>
        <v>0</v>
      </c>
      <c r="N35" s="65" t="e">
        <f t="shared" si="7"/>
        <v>#DIV/0!</v>
      </c>
      <c r="O35" s="52"/>
    </row>
    <row r="36" spans="1:15" ht="15.75" customHeight="1" x14ac:dyDescent="0.25">
      <c r="A36" s="37"/>
      <c r="B36" s="38"/>
      <c r="C36" s="38"/>
      <c r="D36" s="50"/>
      <c r="E36" s="50"/>
      <c r="F36" s="50"/>
      <c r="G36" s="50"/>
      <c r="H36" s="66">
        <f t="shared" si="0"/>
        <v>0</v>
      </c>
      <c r="I36" s="73"/>
      <c r="J36" s="73"/>
      <c r="K36" s="65">
        <f t="shared" si="4"/>
        <v>0</v>
      </c>
      <c r="L36" s="66">
        <f t="shared" si="5"/>
        <v>0</v>
      </c>
      <c r="M36" s="67">
        <f t="shared" si="6"/>
        <v>0</v>
      </c>
      <c r="N36" s="65" t="e">
        <f t="shared" si="7"/>
        <v>#DIV/0!</v>
      </c>
      <c r="O36" s="52"/>
    </row>
    <row r="37" spans="1:15" ht="15.75" customHeight="1" x14ac:dyDescent="0.25">
      <c r="A37" s="53"/>
      <c r="B37" s="56"/>
      <c r="C37" s="56"/>
      <c r="D37" s="50"/>
      <c r="E37" s="50"/>
      <c r="F37" s="50"/>
      <c r="G37" s="50"/>
      <c r="H37" s="66">
        <f t="shared" si="0"/>
        <v>0</v>
      </c>
      <c r="I37" s="73"/>
      <c r="J37" s="73"/>
      <c r="K37" s="65">
        <f t="shared" si="4"/>
        <v>0</v>
      </c>
      <c r="L37" s="66">
        <f t="shared" si="5"/>
        <v>0</v>
      </c>
      <c r="M37" s="67">
        <f t="shared" si="6"/>
        <v>0</v>
      </c>
      <c r="N37" s="65" t="e">
        <f t="shared" si="7"/>
        <v>#DIV/0!</v>
      </c>
      <c r="O37" s="52"/>
    </row>
    <row r="38" spans="1:15" ht="15.75" customHeight="1" x14ac:dyDescent="0.25">
      <c r="A38" s="39"/>
      <c r="B38" s="36"/>
      <c r="C38" s="36"/>
      <c r="D38" s="50"/>
      <c r="E38" s="50"/>
      <c r="F38" s="50"/>
      <c r="G38" s="50"/>
      <c r="H38" s="66">
        <f t="shared" si="0"/>
        <v>0</v>
      </c>
      <c r="I38" s="73"/>
      <c r="J38" s="73"/>
      <c r="K38" s="65">
        <f t="shared" si="4"/>
        <v>0</v>
      </c>
      <c r="L38" s="66">
        <f t="shared" si="5"/>
        <v>0</v>
      </c>
      <c r="M38" s="67">
        <f t="shared" si="6"/>
        <v>0</v>
      </c>
      <c r="N38" s="65" t="e">
        <f t="shared" si="7"/>
        <v>#DIV/0!</v>
      </c>
      <c r="O38" s="52"/>
    </row>
    <row r="39" spans="1:15" ht="15.75" customHeight="1" x14ac:dyDescent="0.25">
      <c r="A39" s="39"/>
      <c r="B39" s="40"/>
      <c r="C39" s="40"/>
      <c r="D39" s="50"/>
      <c r="E39" s="50"/>
      <c r="F39" s="50"/>
      <c r="G39" s="50"/>
      <c r="H39" s="66">
        <f t="shared" si="0"/>
        <v>0</v>
      </c>
      <c r="I39" s="73"/>
      <c r="J39" s="73"/>
      <c r="K39" s="65">
        <f t="shared" si="4"/>
        <v>0</v>
      </c>
      <c r="L39" s="66">
        <f t="shared" si="5"/>
        <v>0</v>
      </c>
      <c r="M39" s="67">
        <f t="shared" si="6"/>
        <v>0</v>
      </c>
      <c r="N39" s="65" t="e">
        <f t="shared" si="7"/>
        <v>#DIV/0!</v>
      </c>
      <c r="O39" s="52"/>
    </row>
    <row r="40" spans="1:15" ht="15.75" customHeight="1" x14ac:dyDescent="0.25">
      <c r="A40" s="39"/>
      <c r="B40" s="40"/>
      <c r="C40" s="40"/>
      <c r="D40" s="50"/>
      <c r="E40" s="50"/>
      <c r="F40" s="50"/>
      <c r="G40" s="50"/>
      <c r="H40" s="66">
        <f t="shared" si="0"/>
        <v>0</v>
      </c>
      <c r="I40" s="73"/>
      <c r="J40" s="73"/>
      <c r="K40" s="65">
        <f t="shared" si="4"/>
        <v>0</v>
      </c>
      <c r="L40" s="66">
        <f t="shared" si="5"/>
        <v>0</v>
      </c>
      <c r="M40" s="67">
        <f t="shared" si="6"/>
        <v>0</v>
      </c>
      <c r="N40" s="65" t="e">
        <f t="shared" si="7"/>
        <v>#DIV/0!</v>
      </c>
      <c r="O40" s="52"/>
    </row>
    <row r="41" spans="1:15" ht="15.75" customHeight="1" x14ac:dyDescent="0.25">
      <c r="A41" s="39"/>
      <c r="B41" s="40"/>
      <c r="C41" s="40"/>
      <c r="D41" s="50"/>
      <c r="E41" s="50"/>
      <c r="F41" s="50"/>
      <c r="G41" s="50"/>
      <c r="H41" s="66">
        <f t="shared" ref="H41:H42" si="8">F41*G41</f>
        <v>0</v>
      </c>
      <c r="I41" s="73"/>
      <c r="J41" s="73"/>
      <c r="K41" s="65">
        <f t="shared" si="4"/>
        <v>0</v>
      </c>
      <c r="L41" s="66">
        <f t="shared" si="5"/>
        <v>0</v>
      </c>
      <c r="M41" s="67">
        <f t="shared" si="6"/>
        <v>0</v>
      </c>
      <c r="N41" s="65" t="e">
        <f t="shared" si="7"/>
        <v>#DIV/0!</v>
      </c>
      <c r="O41" s="52"/>
    </row>
    <row r="42" spans="1:15" ht="15.75" customHeight="1" x14ac:dyDescent="0.25">
      <c r="A42" s="39"/>
      <c r="B42" s="57"/>
      <c r="C42" s="57"/>
      <c r="D42" s="50"/>
      <c r="E42" s="50"/>
      <c r="F42" s="50"/>
      <c r="G42" s="50"/>
      <c r="H42" s="66">
        <f t="shared" si="8"/>
        <v>0</v>
      </c>
      <c r="I42" s="73"/>
      <c r="J42" s="73"/>
      <c r="K42" s="65">
        <f t="shared" si="4"/>
        <v>0</v>
      </c>
      <c r="L42" s="66">
        <f t="shared" si="5"/>
        <v>0</v>
      </c>
      <c r="M42" s="67">
        <f t="shared" si="6"/>
        <v>0</v>
      </c>
      <c r="N42" s="65" t="e">
        <f t="shared" si="7"/>
        <v>#DIV/0!</v>
      </c>
      <c r="O42" s="52"/>
    </row>
    <row r="43" spans="1:15" ht="18.75" customHeight="1" x14ac:dyDescent="0.25">
      <c r="A43" s="99" t="s">
        <v>14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0"/>
      <c r="O43" s="101"/>
    </row>
    <row r="44" spans="1:15" s="44" customFormat="1" ht="60.7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17"/>
    </row>
    <row r="45" spans="1:15" x14ac:dyDescent="0.25">
      <c r="A45" s="118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9"/>
    </row>
    <row r="46" spans="1:15" x14ac:dyDescent="0.25">
      <c r="A46" s="28"/>
      <c r="B46" s="28"/>
      <c r="C46" s="28"/>
      <c r="D46" s="28"/>
      <c r="E46" s="28"/>
      <c r="F46" s="28"/>
      <c r="G46" s="28"/>
      <c r="H46" s="78"/>
      <c r="I46" s="78"/>
      <c r="J46" s="78"/>
      <c r="K46" s="78"/>
      <c r="L46" s="78"/>
      <c r="M46" s="78"/>
      <c r="N46" s="78"/>
    </row>
    <row r="48" spans="1:15" ht="30" customHeight="1" x14ac:dyDescent="0.25"/>
    <row r="50" ht="32.25" customHeight="1" x14ac:dyDescent="0.25"/>
  </sheetData>
  <sheetProtection formatCells="0" insertRows="0" deleteRows="0"/>
  <mergeCells count="7">
    <mergeCell ref="A44:O45"/>
    <mergeCell ref="H3:J3"/>
    <mergeCell ref="G1:I1"/>
    <mergeCell ref="G2:I2"/>
    <mergeCell ref="A3:F3"/>
    <mergeCell ref="A43:O43"/>
    <mergeCell ref="O4:O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Modality " error="cancel and select course from modality list only " promptTitle="Modality " prompt="select course from list modality " xr:uid="{00000000-0002-0000-0200-000000000000}">
          <x14:formula1>
            <xm:f>Definitions!$A$3:$A$7</xm:f>
          </x14:formula1>
          <xm:sqref>C7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2"/>
  <sheetViews>
    <sheetView zoomScale="120" zoomScaleNormal="120" workbookViewId="0">
      <selection activeCell="C26" sqref="C26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5703125" bestFit="1" customWidth="1"/>
    <col min="6" max="6" width="11.5703125" customWidth="1"/>
    <col min="7" max="8" width="11.140625" customWidth="1"/>
    <col min="9" max="9" width="12.5703125" customWidth="1"/>
    <col min="10" max="10" width="13.140625" customWidth="1"/>
    <col min="11" max="11" width="12.5703125" customWidth="1"/>
  </cols>
  <sheetData>
    <row r="1" spans="1:14" x14ac:dyDescent="0.25">
      <c r="A1" s="49"/>
      <c r="B1" s="2" t="s">
        <v>1</v>
      </c>
      <c r="C1" s="2" t="s">
        <v>19</v>
      </c>
      <c r="D1" s="2" t="s">
        <v>42</v>
      </c>
      <c r="E1" s="7" t="s">
        <v>44</v>
      </c>
      <c r="F1" s="8" t="s">
        <v>2</v>
      </c>
      <c r="G1" s="9" t="s">
        <v>3</v>
      </c>
      <c r="H1" s="7" t="s">
        <v>4</v>
      </c>
    </row>
    <row r="2" spans="1:14" x14ac:dyDescent="0.25">
      <c r="A2" s="49" t="s">
        <v>27</v>
      </c>
      <c r="B2" s="87" t="s">
        <v>41</v>
      </c>
      <c r="C2" s="10" t="s">
        <v>92</v>
      </c>
      <c r="D2" s="96">
        <v>4.0999999999999996</v>
      </c>
      <c r="E2" s="4">
        <f>SUM('Summer 24'!M2,'Fall 24'!K2,'Spring 25'!K2)</f>
        <v>4.1003333333333334</v>
      </c>
      <c r="F2" s="4">
        <f>'Summer 24'!M2+'Fall 24'!K2+'Spring 25'!K2</f>
        <v>4.1003333333333334</v>
      </c>
      <c r="G2" s="4">
        <f>SUM('Summer 24'!O2,'Fall 24'!M2,'Spring 25'!M2)</f>
        <v>58.8</v>
      </c>
      <c r="H2" s="6">
        <f>F2/E2</f>
        <v>1</v>
      </c>
    </row>
    <row r="3" spans="1:14" x14ac:dyDescent="0.25">
      <c r="D3" t="s">
        <v>43</v>
      </c>
      <c r="H3" t="s">
        <v>40</v>
      </c>
    </row>
    <row r="4" spans="1:14" x14ac:dyDescent="0.25">
      <c r="D4" s="93"/>
    </row>
    <row r="6" spans="1:14" ht="15.75" thickBot="1" x14ac:dyDescent="0.3">
      <c r="A6" s="58"/>
      <c r="B6" s="58"/>
      <c r="D6" s="58"/>
      <c r="E6" s="91" t="s">
        <v>45</v>
      </c>
      <c r="F6" s="91" t="s">
        <v>46</v>
      </c>
      <c r="G6" s="58"/>
      <c r="H6" s="58"/>
      <c r="K6" s="58"/>
      <c r="L6" s="58"/>
      <c r="M6" s="58"/>
      <c r="N6" s="58"/>
    </row>
    <row r="7" spans="1:14" x14ac:dyDescent="0.25">
      <c r="D7" s="88" t="s">
        <v>36</v>
      </c>
      <c r="E7" s="92">
        <v>0.2</v>
      </c>
      <c r="F7" s="92">
        <v>1.95</v>
      </c>
    </row>
    <row r="8" spans="1:14" x14ac:dyDescent="0.25">
      <c r="D8" s="88" t="s">
        <v>12</v>
      </c>
      <c r="E8" s="92">
        <v>5.14</v>
      </c>
      <c r="F8" s="92">
        <v>28.6</v>
      </c>
    </row>
    <row r="9" spans="1:14" x14ac:dyDescent="0.25">
      <c r="D9" s="88" t="s">
        <v>37</v>
      </c>
      <c r="E9" s="92">
        <v>770</v>
      </c>
      <c r="F9" s="92">
        <v>480</v>
      </c>
    </row>
    <row r="11" spans="1:14" x14ac:dyDescent="0.25">
      <c r="E11" s="121" t="s">
        <v>47</v>
      </c>
      <c r="F11" s="121"/>
      <c r="G11" s="121"/>
    </row>
    <row r="12" spans="1:14" ht="15.75" thickBot="1" x14ac:dyDescent="0.3">
      <c r="E12" s="90" t="s">
        <v>36</v>
      </c>
      <c r="F12" s="90" t="s">
        <v>37</v>
      </c>
      <c r="G12" s="90" t="s">
        <v>12</v>
      </c>
    </row>
    <row r="13" spans="1:14" x14ac:dyDescent="0.25">
      <c r="E13" s="92"/>
      <c r="F13" s="92"/>
      <c r="G13" s="92"/>
    </row>
    <row r="16" spans="1:14" x14ac:dyDescent="0.25">
      <c r="E16" s="121" t="s">
        <v>48</v>
      </c>
      <c r="F16" s="121"/>
      <c r="G16" s="121"/>
    </row>
    <row r="17" spans="4:7" ht="15.75" thickBot="1" x14ac:dyDescent="0.3">
      <c r="E17" s="90" t="s">
        <v>36</v>
      </c>
      <c r="F17" s="90" t="s">
        <v>37</v>
      </c>
      <c r="G17" s="90" t="s">
        <v>12</v>
      </c>
    </row>
    <row r="18" spans="4:7" x14ac:dyDescent="0.25">
      <c r="D18" s="88" t="s">
        <v>91</v>
      </c>
      <c r="E18" s="94">
        <v>3.13</v>
      </c>
      <c r="F18" s="94">
        <v>522.24</v>
      </c>
      <c r="G18" s="94">
        <v>52.2</v>
      </c>
    </row>
    <row r="19" spans="4:7" x14ac:dyDescent="0.25">
      <c r="D19" s="88" t="s">
        <v>93</v>
      </c>
      <c r="E19" s="94">
        <v>3.9</v>
      </c>
      <c r="F19" s="94">
        <v>553.08000000000004</v>
      </c>
      <c r="G19" s="94">
        <v>68.52</v>
      </c>
    </row>
    <row r="20" spans="4:7" x14ac:dyDescent="0.25">
      <c r="D20" s="88" t="s">
        <v>35</v>
      </c>
      <c r="E20" s="94">
        <v>3.58</v>
      </c>
      <c r="F20" s="94">
        <v>476.08</v>
      </c>
      <c r="G20" s="94">
        <v>54.14</v>
      </c>
    </row>
    <row r="21" spans="4:7" x14ac:dyDescent="0.25">
      <c r="D21" s="88" t="s">
        <v>49</v>
      </c>
      <c r="E21" s="95">
        <v>4.43</v>
      </c>
      <c r="F21" s="95">
        <v>336.95</v>
      </c>
      <c r="G21" s="95">
        <v>47.11</v>
      </c>
    </row>
    <row r="22" spans="4:7" x14ac:dyDescent="0.25">
      <c r="D22" s="88" t="s">
        <v>94</v>
      </c>
      <c r="E22" s="95">
        <v>2.15</v>
      </c>
      <c r="F22" s="95">
        <v>506.98</v>
      </c>
      <c r="G22" s="95">
        <v>33.74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22"/>
  <sheetViews>
    <sheetView zoomScale="110" zoomScaleNormal="110" workbookViewId="0">
      <pane ySplit="6" topLeftCell="A7" activePane="bottomLeft" state="frozen"/>
      <selection activeCell="C6" sqref="C6"/>
      <selection pane="bottomLeft" activeCell="G8" sqref="G8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5703125" style="62" customWidth="1"/>
    <col min="10" max="10" width="8.140625" style="62" customWidth="1"/>
    <col min="11" max="11" width="20.42578125" style="62" bestFit="1" customWidth="1"/>
    <col min="12" max="12" width="15.42578125" style="62" bestFit="1" customWidth="1"/>
    <col min="13" max="13" width="8.42578125" style="62" customWidth="1"/>
    <col min="14" max="14" width="9.140625" style="62"/>
    <col min="15" max="15" width="15.42578125" style="62" customWidth="1"/>
    <col min="16" max="16" width="40" customWidth="1"/>
  </cols>
  <sheetData>
    <row r="1" spans="1:16" x14ac:dyDescent="0.25">
      <c r="G1" s="2" t="s">
        <v>1</v>
      </c>
      <c r="H1" s="110" t="s">
        <v>19</v>
      </c>
      <c r="I1" s="111"/>
      <c r="J1" s="112"/>
      <c r="K1" s="70" t="s">
        <v>53</v>
      </c>
      <c r="L1" s="59" t="s">
        <v>55</v>
      </c>
      <c r="M1" s="60" t="s">
        <v>2</v>
      </c>
      <c r="N1" s="61" t="s">
        <v>3</v>
      </c>
      <c r="O1" s="59" t="s">
        <v>4</v>
      </c>
    </row>
    <row r="2" spans="1:16" x14ac:dyDescent="0.25">
      <c r="G2" s="3" t="s">
        <v>41</v>
      </c>
      <c r="H2" s="133" t="str">
        <f>'2024-25 Summary'!C2</f>
        <v xml:space="preserve">GDDM </v>
      </c>
      <c r="I2" s="133"/>
      <c r="J2" s="133"/>
      <c r="K2" s="97">
        <f>'2024-25 Summary'!D2</f>
        <v>4.0999999999999996</v>
      </c>
      <c r="L2" s="4">
        <f>SUM(L7:L15)</f>
        <v>0.32500000000000001</v>
      </c>
      <c r="M2" s="4">
        <f>SUM(M7:M15)</f>
        <v>192</v>
      </c>
      <c r="N2" s="4">
        <f>SUM(N7:N15)</f>
        <v>6.4</v>
      </c>
      <c r="O2" s="13">
        <f>M2/L2</f>
        <v>590.76923076923072</v>
      </c>
    </row>
    <row r="3" spans="1:16" ht="19.5" customHeight="1" x14ac:dyDescent="0.25">
      <c r="A3" s="131"/>
      <c r="B3" s="131"/>
      <c r="C3" s="131"/>
      <c r="D3" s="131"/>
      <c r="E3" s="131"/>
      <c r="F3" s="131"/>
      <c r="G3" s="131"/>
      <c r="I3" s="108" t="s">
        <v>40</v>
      </c>
      <c r="J3" s="108"/>
      <c r="K3" s="109"/>
      <c r="L3" s="4">
        <f>'2024-25 Summary'!D2-'Proposed Additions'!L2-'Fall 24'!K2-'Spring 25'!K2-'Summer 24'!M2</f>
        <v>-0.32533333333333375</v>
      </c>
      <c r="M3" s="14"/>
      <c r="N3" s="15"/>
      <c r="O3" s="15"/>
    </row>
    <row r="4" spans="1:16" ht="19.5" customHeight="1" x14ac:dyDescent="0.25">
      <c r="A4" s="128" t="s">
        <v>6</v>
      </c>
      <c r="B4" s="128"/>
      <c r="C4" s="128"/>
      <c r="D4" s="128"/>
      <c r="E4" s="128"/>
      <c r="F4" s="128"/>
      <c r="G4" s="128"/>
      <c r="H4" s="1"/>
      <c r="J4" s="72"/>
      <c r="K4" s="64"/>
      <c r="L4" s="64"/>
      <c r="N4" s="63"/>
      <c r="O4" s="63"/>
    </row>
    <row r="5" spans="1:16" ht="16.5" customHeight="1" x14ac:dyDescent="0.25">
      <c r="M5" s="64"/>
      <c r="O5" s="63"/>
    </row>
    <row r="6" spans="1:16" ht="80.45" customHeight="1" x14ac:dyDescent="0.25">
      <c r="A6" s="8" t="s">
        <v>0</v>
      </c>
      <c r="B6" s="8" t="s">
        <v>19</v>
      </c>
      <c r="C6" s="48" t="s">
        <v>22</v>
      </c>
      <c r="D6" s="23" t="s">
        <v>75</v>
      </c>
      <c r="E6" s="23" t="s">
        <v>57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18" t="s">
        <v>13</v>
      </c>
    </row>
    <row r="7" spans="1:16" ht="15.75" customHeight="1" x14ac:dyDescent="0.25">
      <c r="A7" s="20" t="s">
        <v>96</v>
      </c>
      <c r="B7" s="41" t="s">
        <v>90</v>
      </c>
      <c r="C7" s="19" t="s">
        <v>98</v>
      </c>
      <c r="D7" s="19" t="s">
        <v>99</v>
      </c>
      <c r="E7" s="19" t="s">
        <v>100</v>
      </c>
      <c r="F7" s="19">
        <v>35</v>
      </c>
      <c r="G7" s="31">
        <v>32</v>
      </c>
      <c r="H7" s="19">
        <v>1</v>
      </c>
      <c r="I7" s="66">
        <f>H7*G7</f>
        <v>32</v>
      </c>
      <c r="J7" s="79">
        <v>6</v>
      </c>
      <c r="K7" s="74">
        <v>4.875</v>
      </c>
      <c r="L7" s="80">
        <f t="shared" ref="L7:L15" si="0">K7*H7/15</f>
        <v>0.32500000000000001</v>
      </c>
      <c r="M7" s="81">
        <f>I7*J7</f>
        <v>192</v>
      </c>
      <c r="N7" s="82">
        <f>M7/30</f>
        <v>6.4</v>
      </c>
      <c r="O7" s="80">
        <f t="shared" ref="O7:O15" si="1">M7/L7</f>
        <v>590.76923076923072</v>
      </c>
      <c r="P7" s="45" t="s">
        <v>101</v>
      </c>
    </row>
    <row r="8" spans="1:16" ht="15.75" customHeight="1" x14ac:dyDescent="0.25">
      <c r="A8" s="41"/>
      <c r="B8" s="41"/>
      <c r="C8" s="19"/>
      <c r="D8" s="19"/>
      <c r="E8" s="19"/>
      <c r="F8" s="19"/>
      <c r="G8" s="31"/>
      <c r="H8" s="19"/>
      <c r="I8" s="66">
        <f t="shared" ref="I8:I10" si="2">H8*G8</f>
        <v>0</v>
      </c>
      <c r="J8" s="79"/>
      <c r="K8" s="74"/>
      <c r="L8" s="80">
        <f t="shared" ref="L8:L10" si="3">K8*H8/15</f>
        <v>0</v>
      </c>
      <c r="M8" s="81">
        <f t="shared" ref="M8:M10" si="4">I8*J8</f>
        <v>0</v>
      </c>
      <c r="N8" s="82">
        <f t="shared" ref="N8:N10" si="5">M8/30</f>
        <v>0</v>
      </c>
      <c r="O8" s="80" t="e">
        <f t="shared" ref="O8:O10" si="6">M8/L8</f>
        <v>#DIV/0!</v>
      </c>
      <c r="P8" s="46"/>
    </row>
    <row r="9" spans="1:16" ht="15.75" customHeight="1" x14ac:dyDescent="0.25">
      <c r="A9" s="41"/>
      <c r="B9" s="41"/>
      <c r="C9" s="19"/>
      <c r="D9" s="19"/>
      <c r="E9" s="19"/>
      <c r="F9" s="19"/>
      <c r="G9" s="31"/>
      <c r="H9" s="19"/>
      <c r="I9" s="66">
        <f t="shared" si="2"/>
        <v>0</v>
      </c>
      <c r="J9" s="79"/>
      <c r="K9" s="74"/>
      <c r="L9" s="80">
        <f t="shared" si="3"/>
        <v>0</v>
      </c>
      <c r="M9" s="81">
        <f t="shared" si="4"/>
        <v>0</v>
      </c>
      <c r="N9" s="82">
        <f t="shared" si="5"/>
        <v>0</v>
      </c>
      <c r="O9" s="80" t="e">
        <f t="shared" si="6"/>
        <v>#DIV/0!</v>
      </c>
      <c r="P9" s="46"/>
    </row>
    <row r="10" spans="1:16" ht="15.75" customHeight="1" x14ac:dyDescent="0.25">
      <c r="A10" s="41"/>
      <c r="B10" s="41"/>
      <c r="C10" s="19"/>
      <c r="D10" s="19"/>
      <c r="E10" s="19"/>
      <c r="F10" s="19"/>
      <c r="G10" s="31"/>
      <c r="H10" s="19"/>
      <c r="I10" s="66">
        <f t="shared" si="2"/>
        <v>0</v>
      </c>
      <c r="J10" s="79"/>
      <c r="K10" s="74"/>
      <c r="L10" s="80">
        <f t="shared" si="3"/>
        <v>0</v>
      </c>
      <c r="M10" s="81">
        <f t="shared" si="4"/>
        <v>0</v>
      </c>
      <c r="N10" s="82">
        <f t="shared" si="5"/>
        <v>0</v>
      </c>
      <c r="O10" s="80" t="e">
        <f t="shared" si="6"/>
        <v>#DIV/0!</v>
      </c>
      <c r="P10" s="46"/>
    </row>
    <row r="11" spans="1:16" ht="15.75" customHeight="1" x14ac:dyDescent="0.25">
      <c r="A11" s="41"/>
      <c r="B11" s="41"/>
      <c r="C11" s="41"/>
      <c r="D11" s="41"/>
      <c r="E11" s="41"/>
      <c r="F11" s="19"/>
      <c r="G11" s="31"/>
      <c r="H11" s="19"/>
      <c r="I11" s="66">
        <f t="shared" ref="I11:I15" si="7">G11*H11</f>
        <v>0</v>
      </c>
      <c r="J11" s="79"/>
      <c r="K11" s="74"/>
      <c r="L11" s="80">
        <f t="shared" si="0"/>
        <v>0</v>
      </c>
      <c r="M11" s="81">
        <f t="shared" ref="M11:M15" si="8">(I11*J11)</f>
        <v>0</v>
      </c>
      <c r="N11" s="82">
        <f t="shared" ref="N11:N15" si="9">M11/30</f>
        <v>0</v>
      </c>
      <c r="O11" s="80" t="e">
        <f t="shared" si="1"/>
        <v>#DIV/0!</v>
      </c>
      <c r="P11" s="46"/>
    </row>
    <row r="12" spans="1:16" ht="15.75" customHeight="1" x14ac:dyDescent="0.25">
      <c r="A12" s="41"/>
      <c r="B12" s="20"/>
      <c r="C12" s="20"/>
      <c r="D12" s="20"/>
      <c r="E12" s="20"/>
      <c r="F12" s="20"/>
      <c r="G12" s="20"/>
      <c r="H12" s="20"/>
      <c r="I12" s="66">
        <f t="shared" si="7"/>
        <v>0</v>
      </c>
      <c r="J12" s="11"/>
      <c r="K12" s="11"/>
      <c r="L12" s="80">
        <f t="shared" si="0"/>
        <v>0</v>
      </c>
      <c r="M12" s="81">
        <f t="shared" si="8"/>
        <v>0</v>
      </c>
      <c r="N12" s="82">
        <f t="shared" si="9"/>
        <v>0</v>
      </c>
      <c r="O12" s="80" t="e">
        <f t="shared" si="1"/>
        <v>#DIV/0!</v>
      </c>
      <c r="P12" s="46"/>
    </row>
    <row r="13" spans="1:16" ht="15.75" customHeight="1" x14ac:dyDescent="0.25">
      <c r="A13" s="41"/>
      <c r="B13" s="20"/>
      <c r="C13" s="20"/>
      <c r="D13" s="20"/>
      <c r="E13" s="20"/>
      <c r="F13" s="20"/>
      <c r="G13" s="20"/>
      <c r="H13" s="20"/>
      <c r="I13" s="81">
        <f t="shared" si="7"/>
        <v>0</v>
      </c>
      <c r="J13" s="11"/>
      <c r="K13" s="11"/>
      <c r="L13" s="80">
        <f t="shared" si="0"/>
        <v>0</v>
      </c>
      <c r="M13" s="81">
        <f t="shared" si="8"/>
        <v>0</v>
      </c>
      <c r="N13" s="82">
        <f t="shared" si="9"/>
        <v>0</v>
      </c>
      <c r="O13" s="80" t="e">
        <f t="shared" si="1"/>
        <v>#DIV/0!</v>
      </c>
      <c r="P13" s="46"/>
    </row>
    <row r="14" spans="1:16" ht="15.75" customHeight="1" x14ac:dyDescent="0.25">
      <c r="A14" s="41"/>
      <c r="B14" s="20"/>
      <c r="C14" s="20"/>
      <c r="D14" s="20"/>
      <c r="E14" s="20"/>
      <c r="F14" s="20"/>
      <c r="G14" s="20"/>
      <c r="H14" s="20"/>
      <c r="I14" s="81">
        <f t="shared" si="7"/>
        <v>0</v>
      </c>
      <c r="J14" s="11"/>
      <c r="K14" s="11"/>
      <c r="L14" s="80">
        <f t="shared" si="0"/>
        <v>0</v>
      </c>
      <c r="M14" s="81">
        <f t="shared" si="8"/>
        <v>0</v>
      </c>
      <c r="N14" s="82">
        <f t="shared" si="9"/>
        <v>0</v>
      </c>
      <c r="O14" s="80" t="e">
        <f t="shared" si="1"/>
        <v>#DIV/0!</v>
      </c>
      <c r="P14" s="46"/>
    </row>
    <row r="15" spans="1:16" ht="15.75" customHeight="1" x14ac:dyDescent="0.25">
      <c r="A15" s="41"/>
      <c r="B15" s="3"/>
      <c r="C15" s="3"/>
      <c r="D15" s="3"/>
      <c r="E15" s="3"/>
      <c r="F15" s="3"/>
      <c r="G15" s="3"/>
      <c r="H15" s="3"/>
      <c r="I15" s="81">
        <f t="shared" si="7"/>
        <v>0</v>
      </c>
      <c r="J15" s="83"/>
      <c r="K15" s="83"/>
      <c r="L15" s="80">
        <f t="shared" si="0"/>
        <v>0</v>
      </c>
      <c r="M15" s="81">
        <f t="shared" si="8"/>
        <v>0</v>
      </c>
      <c r="N15" s="82">
        <f t="shared" si="9"/>
        <v>0</v>
      </c>
      <c r="O15" s="80" t="e">
        <f t="shared" si="1"/>
        <v>#DIV/0!</v>
      </c>
      <c r="P15" s="46"/>
    </row>
    <row r="16" spans="1:16" ht="18.75" customHeight="1" x14ac:dyDescent="0.25">
      <c r="A16" s="122" t="s">
        <v>21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3"/>
    </row>
    <row r="17" spans="1:16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6"/>
    </row>
    <row r="18" spans="1:16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9"/>
    </row>
    <row r="19" spans="1:16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9"/>
    </row>
    <row r="20" spans="1:16" x14ac:dyDescent="0.2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9"/>
    </row>
    <row r="21" spans="1:16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2"/>
    </row>
    <row r="22" spans="1:16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</row>
  </sheetData>
  <sheetProtection formatCells="0" insertRows="0" deleteRows="0"/>
  <mergeCells count="7">
    <mergeCell ref="A16:P16"/>
    <mergeCell ref="A17:P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8:A15" xr:uid="{00000000-0002-0000-0400-000000000000}">
      <formula1>"Summer 21, Fall 21, Spring 22,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6"/>
  <sheetViews>
    <sheetView workbookViewId="0">
      <selection activeCell="A27" sqref="A27"/>
    </sheetView>
  </sheetViews>
  <sheetFormatPr defaultColWidth="8.85546875" defaultRowHeight="15" x14ac:dyDescent="0.25"/>
  <cols>
    <col min="1" max="1" width="16.42578125" customWidth="1"/>
  </cols>
  <sheetData>
    <row r="2" spans="1:2" x14ac:dyDescent="0.25">
      <c r="A2" t="s">
        <v>63</v>
      </c>
    </row>
    <row r="3" spans="1:2" x14ac:dyDescent="0.25">
      <c r="A3" t="s">
        <v>64</v>
      </c>
      <c r="B3" t="s">
        <v>65</v>
      </c>
    </row>
    <row r="4" spans="1:2" x14ac:dyDescent="0.25">
      <c r="A4" t="s">
        <v>66</v>
      </c>
      <c r="B4" t="s">
        <v>67</v>
      </c>
    </row>
    <row r="5" spans="1:2" x14ac:dyDescent="0.25">
      <c r="A5" t="s">
        <v>68</v>
      </c>
      <c r="B5" t="s">
        <v>69</v>
      </c>
    </row>
    <row r="6" spans="1:2" x14ac:dyDescent="0.25">
      <c r="A6" t="s">
        <v>70</v>
      </c>
      <c r="B6" t="s">
        <v>71</v>
      </c>
    </row>
    <row r="7" spans="1:2" x14ac:dyDescent="0.25">
      <c r="A7" t="s">
        <v>72</v>
      </c>
      <c r="B7" t="s">
        <v>73</v>
      </c>
    </row>
    <row r="10" spans="1:2" x14ac:dyDescent="0.25">
      <c r="A10" t="s">
        <v>77</v>
      </c>
    </row>
    <row r="11" spans="1:2" x14ac:dyDescent="0.25">
      <c r="A11" t="s">
        <v>78</v>
      </c>
    </row>
    <row r="12" spans="1:2" x14ac:dyDescent="0.25">
      <c r="A12" t="s">
        <v>79</v>
      </c>
    </row>
    <row r="13" spans="1:2" x14ac:dyDescent="0.25">
      <c r="A13" t="s">
        <v>80</v>
      </c>
    </row>
    <row r="14" spans="1:2" x14ac:dyDescent="0.25">
      <c r="A14" t="s">
        <v>81</v>
      </c>
    </row>
    <row r="17" spans="1:1" x14ac:dyDescent="0.25">
      <c r="A17" t="s">
        <v>82</v>
      </c>
    </row>
    <row r="18" spans="1:1" x14ac:dyDescent="0.25">
      <c r="A18" t="s">
        <v>85</v>
      </c>
    </row>
    <row r="19" spans="1:1" x14ac:dyDescent="0.25">
      <c r="A19" t="s">
        <v>84</v>
      </c>
    </row>
    <row r="20" spans="1:1" x14ac:dyDescent="0.25">
      <c r="A20" t="s">
        <v>83</v>
      </c>
    </row>
    <row r="22" spans="1:1" x14ac:dyDescent="0.25">
      <c r="A22" t="s">
        <v>86</v>
      </c>
    </row>
    <row r="23" spans="1:1" x14ac:dyDescent="0.25">
      <c r="A23" t="s">
        <v>85</v>
      </c>
    </row>
    <row r="24" spans="1:1" x14ac:dyDescent="0.25">
      <c r="A24" t="s">
        <v>89</v>
      </c>
    </row>
    <row r="25" spans="1:1" x14ac:dyDescent="0.25">
      <c r="A25" t="s">
        <v>88</v>
      </c>
    </row>
    <row r="26" spans="1:1" x14ac:dyDescent="0.25">
      <c r="A26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FD9ABF58FF514D819B561CE6657223" ma:contentTypeVersion="18" ma:contentTypeDescription="Create a new document." ma:contentTypeScope="" ma:versionID="d663d55538117e282c1c6826d886fc78">
  <xsd:schema xmlns:xsd="http://www.w3.org/2001/XMLSchema" xmlns:xs="http://www.w3.org/2001/XMLSchema" xmlns:p="http://schemas.microsoft.com/office/2006/metadata/properties" xmlns:ns3="249d4ac7-0b39-4174-9809-ef6c5fd53db8" xmlns:ns4="4c3e63b2-0430-40fd-82f2-9a0ecf22a8dc" targetNamespace="http://schemas.microsoft.com/office/2006/metadata/properties" ma:root="true" ma:fieldsID="cf39c320a06e59bee1d8b417967289c1" ns3:_="" ns4:_="">
    <xsd:import namespace="249d4ac7-0b39-4174-9809-ef6c5fd53db8"/>
    <xsd:import namespace="4c3e63b2-0430-40fd-82f2-9a0ecf22a8d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9d4ac7-0b39-4174-9809-ef6c5fd53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3e63b2-0430-40fd-82f2-9a0ecf22a8d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49d4ac7-0b39-4174-9809-ef6c5fd53db8" xsi:nil="true"/>
  </documentManagement>
</p:properties>
</file>

<file path=customXml/itemProps1.xml><?xml version="1.0" encoding="utf-8"?>
<ds:datastoreItem xmlns:ds="http://schemas.openxmlformats.org/officeDocument/2006/customXml" ds:itemID="{FDC55865-064F-4B5A-9E01-C0432F02E1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9d4ac7-0b39-4174-9809-ef6c5fd53db8"/>
    <ds:schemaRef ds:uri="4c3e63b2-0430-40fd-82f2-9a0ecf22a8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599B25C-D694-4D4F-B171-4539CDFA97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EB495C-AD9A-4373-974F-DE081A3D9D01}">
  <ds:schemaRefs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4c3e63b2-0430-40fd-82f2-9a0ecf22a8dc"/>
    <ds:schemaRef ds:uri="249d4ac7-0b39-4174-9809-ef6c5fd53db8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24</vt:lpstr>
      <vt:lpstr>Fall 24</vt:lpstr>
      <vt:lpstr>Spring 25</vt:lpstr>
      <vt:lpstr>2024-25 Summary</vt:lpstr>
      <vt:lpstr>Proposed Additions</vt:lpstr>
      <vt:lpstr>Definitions</vt:lpstr>
      <vt:lpstr>'Fall 24'!Print_Area</vt:lpstr>
      <vt:lpstr>'Spring 25'!Print_Area</vt:lpstr>
      <vt:lpstr>'Summer 24'!Print_Area</vt:lpstr>
      <vt:lpstr>'Fall 24'!Print_Titles</vt:lpstr>
      <vt:lpstr>'Proposed Additions'!Print_Titles</vt:lpstr>
      <vt:lpstr>'Spring 25'!Print_Titles</vt:lpstr>
      <vt:lpstr>'Summer 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Amy Mattern</cp:lastModifiedBy>
  <cp:lastPrinted>2023-11-15T21:30:12Z</cp:lastPrinted>
  <dcterms:created xsi:type="dcterms:W3CDTF">2013-10-25T01:46:28Z</dcterms:created>
  <dcterms:modified xsi:type="dcterms:W3CDTF">2024-02-06T18:39:19Z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0x010100F7FD9ABF58FF514D819B561CE6657223</vt:lpwstr>
  </property>
</Properties>
</file>